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SAKIP BARU\RENJA 2022\"/>
    </mc:Choice>
  </mc:AlternateContent>
  <xr:revisionPtr revIDLastSave="0" documentId="13_ncr:1_{7D6BD868-6EB0-4DBE-A9A8-AB89988D286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untuk Renja 2022" sheetId="18" r:id="rId1"/>
  </sheets>
  <definedNames>
    <definedName name="_xlnm.Print_Area" localSheetId="0">'untuk Renja 2022'!$A$1:$J$501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7" i="18" l="1"/>
  <c r="G328" i="18"/>
  <c r="G278" i="18"/>
  <c r="G277" i="18" s="1"/>
  <c r="G271" i="18"/>
  <c r="G269" i="18"/>
  <c r="G267" i="18"/>
  <c r="G265" i="18"/>
  <c r="G264" i="18"/>
  <c r="G262" i="18"/>
  <c r="G261" i="18" s="1"/>
  <c r="G258" i="18"/>
  <c r="G255" i="18" s="1"/>
  <c r="G254" i="18"/>
  <c r="G250" i="18"/>
  <c r="G248" i="18"/>
  <c r="G249" i="18"/>
  <c r="G247" i="18"/>
  <c r="G241" i="18"/>
  <c r="G239" i="18"/>
  <c r="G232" i="18"/>
  <c r="G224" i="18"/>
  <c r="G216" i="18"/>
  <c r="G215" i="18"/>
  <c r="G212" i="18"/>
  <c r="G208" i="18"/>
  <c r="G204" i="18" s="1"/>
  <c r="G197" i="18" s="1"/>
  <c r="G205" i="18"/>
  <c r="G202" i="18"/>
  <c r="G199" i="18"/>
  <c r="G188" i="18"/>
  <c r="G185" i="18"/>
  <c r="G184" i="18"/>
  <c r="G183" i="18"/>
  <c r="G182" i="18"/>
  <c r="G140" i="18"/>
  <c r="G138" i="18"/>
  <c r="G136" i="18"/>
  <c r="G150" i="18"/>
  <c r="G149" i="18"/>
  <c r="G146" i="18"/>
  <c r="G143" i="18"/>
  <c r="G164" i="18"/>
  <c r="G179" i="18"/>
  <c r="G176" i="18"/>
  <c r="G173" i="18"/>
  <c r="G170" i="18"/>
  <c r="G167" i="18"/>
  <c r="L161" i="18"/>
  <c r="G160" i="18"/>
  <c r="G157" i="18"/>
  <c r="G152" i="18" s="1"/>
  <c r="G151" i="18" s="1"/>
  <c r="G154" i="18"/>
  <c r="J88" i="18"/>
  <c r="G88" i="18"/>
  <c r="J80" i="18"/>
  <c r="G80" i="18"/>
  <c r="J275" i="18"/>
  <c r="J132" i="18"/>
  <c r="G479" i="18"/>
  <c r="K480" i="18" s="1"/>
  <c r="L480" i="18"/>
  <c r="G471" i="18"/>
  <c r="G468" i="18"/>
  <c r="G466" i="18"/>
  <c r="G463" i="18"/>
  <c r="G461" i="18"/>
  <c r="G460" i="18" s="1"/>
  <c r="L452" i="18"/>
  <c r="G441" i="18"/>
  <c r="G423" i="18"/>
  <c r="G415" i="18"/>
  <c r="G409" i="18"/>
  <c r="G403" i="18"/>
  <c r="G397" i="18"/>
  <c r="L385" i="18"/>
  <c r="M385" i="18" s="1"/>
  <c r="G385" i="18"/>
  <c r="L380" i="18"/>
  <c r="M380" i="18" s="1"/>
  <c r="G380" i="18"/>
  <c r="L372" i="18"/>
  <c r="M372" i="18" s="1"/>
  <c r="G372" i="18"/>
  <c r="N369" i="18"/>
  <c r="L367" i="18"/>
  <c r="G367" i="18"/>
  <c r="G357" i="18"/>
  <c r="L352" i="18"/>
  <c r="N352" i="18" s="1"/>
  <c r="G352" i="18"/>
  <c r="L344" i="18"/>
  <c r="M344" i="18" s="1"/>
  <c r="G344" i="18"/>
  <c r="L339" i="18"/>
  <c r="M339" i="18" s="1"/>
  <c r="G339" i="18"/>
  <c r="L328" i="18"/>
  <c r="M328" i="18" s="1"/>
  <c r="L323" i="18"/>
  <c r="M323" i="18" s="1"/>
  <c r="G323" i="18"/>
  <c r="L315" i="18"/>
  <c r="M315" i="18" s="1"/>
  <c r="G315" i="18"/>
  <c r="L310" i="18"/>
  <c r="M310" i="18" s="1"/>
  <c r="G310" i="18"/>
  <c r="L300" i="18"/>
  <c r="M300" i="18" s="1"/>
  <c r="G300" i="18"/>
  <c r="L295" i="18"/>
  <c r="M295" i="18" s="1"/>
  <c r="G295" i="18"/>
  <c r="G287" i="18"/>
  <c r="L277" i="18"/>
  <c r="M277" i="18" s="1"/>
  <c r="G270" i="18"/>
  <c r="G266" i="18"/>
  <c r="G240" i="18"/>
  <c r="G231" i="18"/>
  <c r="G219" i="18"/>
  <c r="G198" i="18"/>
  <c r="G189" i="18"/>
  <c r="G171" i="18"/>
  <c r="G130" i="18"/>
  <c r="K130" i="18" s="1"/>
  <c r="K129" i="18"/>
  <c r="K127" i="18"/>
  <c r="K126" i="18"/>
  <c r="K124" i="18"/>
  <c r="K123" i="18"/>
  <c r="K122" i="18"/>
  <c r="G121" i="18"/>
  <c r="K120" i="18"/>
  <c r="K119" i="18"/>
  <c r="K115" i="18"/>
  <c r="G114" i="18"/>
  <c r="K113" i="18"/>
  <c r="G112" i="18"/>
  <c r="K111" i="18"/>
  <c r="K110" i="18"/>
  <c r="K109" i="18"/>
  <c r="G108" i="18"/>
  <c r="K106" i="18"/>
  <c r="K105" i="18"/>
  <c r="G104" i="18"/>
  <c r="K102" i="18"/>
  <c r="G101" i="18"/>
  <c r="K100" i="18"/>
  <c r="K96" i="18"/>
  <c r="K95" i="18"/>
  <c r="G94" i="18"/>
  <c r="K93" i="18"/>
  <c r="K92" i="18"/>
  <c r="K91" i="18"/>
  <c r="G90" i="18"/>
  <c r="K87" i="18"/>
  <c r="G86" i="18"/>
  <c r="K85" i="18"/>
  <c r="K84" i="18"/>
  <c r="G82" i="18"/>
  <c r="K79" i="18"/>
  <c r="K78" i="18"/>
  <c r="G77" i="18"/>
  <c r="K71" i="18"/>
  <c r="K70" i="18"/>
  <c r="K69" i="18"/>
  <c r="K68" i="18"/>
  <c r="K67" i="18"/>
  <c r="G66" i="18"/>
  <c r="K65" i="18"/>
  <c r="G64" i="18"/>
  <c r="K61" i="18"/>
  <c r="G60" i="18"/>
  <c r="K58" i="18"/>
  <c r="K57" i="18"/>
  <c r="G56" i="18"/>
  <c r="K55" i="18"/>
  <c r="K54" i="18"/>
  <c r="K53" i="18"/>
  <c r="K52" i="18"/>
  <c r="G51" i="18"/>
  <c r="K50" i="18"/>
  <c r="K49" i="18"/>
  <c r="K48" i="18"/>
  <c r="K47" i="18"/>
  <c r="G46" i="18"/>
  <c r="K43" i="18"/>
  <c r="K42" i="18"/>
  <c r="G41" i="18"/>
  <c r="K40" i="18"/>
  <c r="K39" i="18"/>
  <c r="G38" i="18"/>
  <c r="K37" i="18"/>
  <c r="K36" i="18"/>
  <c r="G35" i="18"/>
  <c r="K31" i="18"/>
  <c r="K30" i="18"/>
  <c r="K29" i="18"/>
  <c r="G28" i="18"/>
  <c r="K27" i="18"/>
  <c r="K26" i="18"/>
  <c r="K24" i="18"/>
  <c r="G24" i="18"/>
  <c r="K23" i="18"/>
  <c r="K22" i="18"/>
  <c r="K21" i="18"/>
  <c r="G20" i="18"/>
  <c r="G16" i="18"/>
  <c r="G211" i="18" l="1"/>
  <c r="G210" i="18" s="1"/>
  <c r="G180" i="18"/>
  <c r="G141" i="18"/>
  <c r="G162" i="18"/>
  <c r="G161" i="18" s="1"/>
  <c r="G63" i="18"/>
  <c r="G103" i="18"/>
  <c r="G260" i="18"/>
  <c r="G396" i="18"/>
  <c r="G98" i="18"/>
  <c r="G276" i="18"/>
  <c r="G465" i="18"/>
  <c r="G230" i="18"/>
  <c r="G45" i="18"/>
  <c r="G338" i="18"/>
  <c r="G15" i="18"/>
  <c r="G33" i="18"/>
  <c r="K34" i="18" s="1"/>
  <c r="G128" i="18"/>
  <c r="G117" i="18" s="1"/>
  <c r="G453" i="18"/>
  <c r="G452" i="18" s="1"/>
  <c r="K472" i="18"/>
  <c r="G470" i="18"/>
  <c r="L472" i="18"/>
  <c r="L287" i="18"/>
  <c r="M287" i="18" s="1"/>
  <c r="L454" i="18"/>
  <c r="G229" i="18" l="1"/>
  <c r="G132" i="18" s="1"/>
  <c r="G275" i="18"/>
  <c r="G451" i="18"/>
  <c r="G14" i="18"/>
  <c r="K454" i="18"/>
  <c r="K11" i="18"/>
  <c r="G13" i="18" l="1"/>
  <c r="K12" i="18" s="1"/>
  <c r="K13" i="18"/>
</calcChain>
</file>

<file path=xl/sharedStrings.xml><?xml version="1.0" encoding="utf-8"?>
<sst xmlns="http://schemas.openxmlformats.org/spreadsheetml/2006/main" count="2450" uniqueCount="631">
  <si>
    <t>Kabupaten Pulang Pisau,</t>
  </si>
  <si>
    <t>Tahun 2022</t>
  </si>
  <si>
    <t>PERANGKAT DAERAH</t>
  </si>
  <si>
    <t>KABUPATEN</t>
  </si>
  <si>
    <t>: PULANG PISAU</t>
  </si>
  <si>
    <t>PROGRAM/KEGIATAN/SUB KEGIATAN</t>
  </si>
  <si>
    <t>BELANJA</t>
  </si>
  <si>
    <t>PROGRAM PENUNJANG URUSAN PEMERINTAHAN DAERAH KABUPATEN/KOTA</t>
  </si>
  <si>
    <t>Perencanaan, Penganggaran, dan Evaluasi Kinerja Perangkat Daerah</t>
  </si>
  <si>
    <t>Penyusunan Dokumen Perencanaan Perangkat Daerah</t>
  </si>
  <si>
    <t>Tersusunnya Dokumen Perencanaan Perangkat Daerah</t>
  </si>
  <si>
    <t>Persentase Capaian Kegiatan Perencanaan, Penganggaran, dan Evaluasi Kinerja Perangkat Daerah</t>
  </si>
  <si>
    <t>Cakupan Layanan Urusan
Penunjang Kegiatan
Pemerintahan</t>
  </si>
  <si>
    <t>Kepala Bappedalitbang</t>
  </si>
  <si>
    <t>Ir. JUMAN, MM</t>
  </si>
  <si>
    <t>Pembina Utama Muda (IV/c)</t>
  </si>
  <si>
    <t>NIP. 19630515 199303 1 007</t>
  </si>
  <si>
    <t>Indikator (tujuan/impact/outcome)</t>
  </si>
  <si>
    <t>Lampiran 2. Surat Bupati Pulang Pisau</t>
  </si>
  <si>
    <t>Koordinasi dan Penyusunan DPA-SKPD</t>
  </si>
  <si>
    <t>Koordinasi dan Penyusunan Perubahan DPA-SKPD</t>
  </si>
  <si>
    <t>Evaluasi Kinerja Perangkat Daerah</t>
  </si>
  <si>
    <t>Administrasi Keuangan Perangkat Daerah</t>
  </si>
  <si>
    <t>Persentase Capaian Kegiatan Administrasi  Keuangan Perangkat Daerah</t>
  </si>
  <si>
    <t xml:space="preserve">Tersusunnya DPA </t>
  </si>
  <si>
    <t>Tersusunnya DPA Perubahan</t>
  </si>
  <si>
    <t>Tersusunnya Laporan Kinerja Instansi Pemerintah (LKjiP)</t>
  </si>
  <si>
    <t>Penyediaan Gaji dan Tunjangan ASN</t>
  </si>
  <si>
    <t>Penyusunan Pelaporan Keuangan Akhir Tahun</t>
  </si>
  <si>
    <t>Penyusunan Laporan Keuangan Bulanan/Semesteran</t>
  </si>
  <si>
    <t>Penyusunan Pelaporan Prognosis Realisasi Anggaran</t>
  </si>
  <si>
    <t>Terbayarnya Gaji dan Tunjangan untuk ASN</t>
  </si>
  <si>
    <t>Tersusunnya Laporan Keuangan Akhir Tahun</t>
  </si>
  <si>
    <t>Tersusunnya LaporanPrognosis Realisasi Anggaran</t>
  </si>
  <si>
    <t>Tersusunnya Laporan Keuangan Bulanan/Semesteran</t>
  </si>
  <si>
    <t>Administrasi Kepegawaian Perangkat Daerah</t>
  </si>
  <si>
    <t>Persentase Capaian Kegiatan Administrasi Kepegawaian Perangkat Daerah</t>
  </si>
  <si>
    <t>Peningkatan Sarana dan Prasarana Disiplin Pegawai</t>
  </si>
  <si>
    <t>Pengadaan Pakaian Dinas Beserta Atribut Kelengkapannya</t>
  </si>
  <si>
    <t>Pendidikan dan Pelatihan Pegawai Berdasarkan Tugas dan Fungsi</t>
  </si>
  <si>
    <t>Bimbingan Teknis Implementasi Peraturan Perundang-Undangan</t>
  </si>
  <si>
    <t xml:space="preserve">Meningkatnya Disiplin Pegawai </t>
  </si>
  <si>
    <t>Tersedianya pakaian Dinas beserta atribut kelengkapannya</t>
  </si>
  <si>
    <t>Terlaksananya pelatihan  Pegawai Berdasarkan Tugas dan Fungsi</t>
  </si>
  <si>
    <t>Terlaksananya Bimbingan Teknis Implementasi Peraturan Perundang-Undangan</t>
  </si>
  <si>
    <t>Administrasi Umum perangkat Daerah</t>
  </si>
  <si>
    <t>Persentase Capaian Kegiatan Administrasi Umum perangkat Daerah</t>
  </si>
  <si>
    <t>Penyediaan Komponen Instalasi Listrik/Penerangan Bangunan Kantor</t>
  </si>
  <si>
    <t>Penyediaan Peralatan dan Perlengkapan Kantor</t>
  </si>
  <si>
    <t>Penyediaan Barang Cetakan dan Penggandaan</t>
  </si>
  <si>
    <t>Penyediaan Bahan Bacaan dan Peraturan Perundang-Undangan</t>
  </si>
  <si>
    <t>Penyediaan Peralatan Rumah Tangga</t>
  </si>
  <si>
    <t>Fasilitasi Kunjungan Tamu</t>
  </si>
  <si>
    <t>Penyelenggaraan Rapat Koordinasi dan Konsultasi SKPD</t>
  </si>
  <si>
    <t>tersedianya Komponen Instalasi Listrik/Penerangan Bangunan Kantor</t>
  </si>
  <si>
    <t>tersedianya sarana peralatan dan perlengkapan kantor</t>
  </si>
  <si>
    <t>tersedianya sarana Cetakan dan Penggandaan</t>
  </si>
  <si>
    <t>tersedianya Bahan Bacaan dan Peraturan Perundang-Undangan</t>
  </si>
  <si>
    <t>Tersedianya Peralatan Rumah Tangga dalam 1 Tahun</t>
  </si>
  <si>
    <t>tersedianya fasilitas untuk tamu yang berkunjung</t>
  </si>
  <si>
    <t>terlaksananya Rapat Koordinasi dan Konsultasi SKPD</t>
  </si>
  <si>
    <t>Penyediaan Jasa Penunjang Urusan Pemerintahan Daerah</t>
  </si>
  <si>
    <t>Penyediaan Jasa Surat Menyurat</t>
  </si>
  <si>
    <t>Penyediaan Jasa Komunikasi, Sumber Daya Air dan Listrik</t>
  </si>
  <si>
    <t>Penyediaan Jasa Peralatan dan Perlengkapan Kantor</t>
  </si>
  <si>
    <t>Penyediaan Jasa Pelayanan Umum Kantor</t>
  </si>
  <si>
    <t>terlaksananya kegiatan administrasi kantor</t>
  </si>
  <si>
    <t>Persentase Capaian Kegiatan Penyediaan Jasa Penunjang Urusan Pemerintahan Daerah</t>
  </si>
  <si>
    <t>terbayarnya Tagihan Rekening Jasa Komunikasi, Sumber Daya Air dan Listrik</t>
  </si>
  <si>
    <t>4 rekening</t>
  </si>
  <si>
    <t>tersedianya jasa peralatan dan perlengkapan kantor</t>
  </si>
  <si>
    <t>Terbayarnya Gaji TKHL</t>
  </si>
  <si>
    <t>Pemeliharaan Barang Milik Daerah Penunjang Urusan Pemerintahan Daerah</t>
  </si>
  <si>
    <t>Persentase Capaian Kegiatan Pemeliharaan Barang Milik Daerah Penunjang Urusan Pemerintahan Daerah</t>
  </si>
  <si>
    <t>Penyediaan jasa pemeliharaan, biaya pemeliharaan, pajak dan perizinan kendaraan dinas operasional atau lapangan</t>
  </si>
  <si>
    <t>Pemeliharaan Peralatan dan Mesin Lainnya</t>
  </si>
  <si>
    <t>Pemeliharaan/Rehabilitasi Gedung Kantor dan Bangunan Lainnya</t>
  </si>
  <si>
    <t>Jumlah kendaraan Dinas Jabatan yang dipelihara</t>
  </si>
  <si>
    <t>Jumlah kendaraan Dinas Operasional yang dipelihara</t>
  </si>
  <si>
    <t>Banyaknya Pemeliharaan Peralatan dan Mesin Lainnya</t>
  </si>
  <si>
    <t>Banyaknya pemeliharaan/Rehabilitasi Gedung Kantor dan Bangunan Lainnya</t>
  </si>
  <si>
    <t>Lokasi</t>
  </si>
  <si>
    <t>Target Capaian Kinerja</t>
  </si>
  <si>
    <t>Volume</t>
  </si>
  <si>
    <t>Satuan</t>
  </si>
  <si>
    <t>Kebutuhan Dana Pagu Indikatif</t>
  </si>
  <si>
    <t>Rp</t>
  </si>
  <si>
    <t>Pulang Pisau</t>
  </si>
  <si>
    <t>KODE</t>
  </si>
  <si>
    <t>Alat Tulis Kantor</t>
  </si>
  <si>
    <t>Jumlah Alat Tulis Kantor yang diadakan</t>
  </si>
  <si>
    <t>%</t>
  </si>
  <si>
    <t>Dok</t>
  </si>
  <si>
    <t>Kegiatan</t>
  </si>
  <si>
    <t>Penggandaan</t>
  </si>
  <si>
    <t>Makan Minum Rapat</t>
  </si>
  <si>
    <t>Jumlah Penggandaan yang diadakan</t>
  </si>
  <si>
    <t>Jumlah Makanan dan Minuman yang diadakan</t>
  </si>
  <si>
    <t>Cetak</t>
  </si>
  <si>
    <t>Jumlah cetak yang diadakan</t>
  </si>
  <si>
    <t>Belanja baju batik</t>
  </si>
  <si>
    <t>Belanja pakaian adat</t>
  </si>
  <si>
    <t>Jumlah pakaian putih yang Diadakan</t>
  </si>
  <si>
    <t>Jumlah Baju Batik yang diadakan</t>
  </si>
  <si>
    <t>Jumlah Pakaian adat yang di adakan</t>
  </si>
  <si>
    <t xml:space="preserve"> Belanja Pelatihan Kepemimpinan Pengawas</t>
  </si>
  <si>
    <t>Belanja Pelatihan Kepemimpinan Administrator</t>
  </si>
  <si>
    <t>Jumlah Diklat Pengawas yang di ikuti</t>
  </si>
  <si>
    <t>Jumlah Diklat Administrator yang di ikuti</t>
  </si>
  <si>
    <t>orang</t>
  </si>
  <si>
    <t>Orang</t>
  </si>
  <si>
    <t>Jumlah Bimtek yang di ikuti</t>
  </si>
  <si>
    <t>Belanja Bimtek implementasi peratutan perundang-undangan</t>
  </si>
  <si>
    <t>Belanja pakaian Dinas Harian (PDH)</t>
  </si>
  <si>
    <t>Belanja Komponen Instalasi Listrik dan kelengkapannya</t>
  </si>
  <si>
    <t>Jumlah komponen instalasi listrik yang di adakan</t>
  </si>
  <si>
    <t>Tahun</t>
  </si>
  <si>
    <t>paket</t>
  </si>
  <si>
    <t>Belanja komputer/notebook</t>
  </si>
  <si>
    <t>Belanja alat pendingin Ruangan</t>
  </si>
  <si>
    <t>Belanja Alat/Bahan untuk Kegiatan Kantor- Perabot Kantor</t>
  </si>
  <si>
    <t>Belanja Obat-obatan lainnya</t>
  </si>
  <si>
    <t>Jumlah Alat/Bahan untuk Kegiatan Kantor- Perabot Kantor yang di adakan</t>
  </si>
  <si>
    <t>tahun</t>
  </si>
  <si>
    <t>jumlah Belanja Obat obatan lainnya yang diadakan</t>
  </si>
  <si>
    <t>Jumlah Cetak yang di adakan</t>
  </si>
  <si>
    <t>Jumlah Media yang dibayar</t>
  </si>
  <si>
    <t>Belanja Langganan Jurnal/Surat Kabar/Majalah</t>
  </si>
  <si>
    <t>Media</t>
  </si>
  <si>
    <t>Belanja Natura dan Pakan-Natura</t>
  </si>
  <si>
    <t>Belanja Makanan dan Minuman Rapat</t>
  </si>
  <si>
    <t>Belanja Makanan dan Minuman Jamuan Tamu</t>
  </si>
  <si>
    <t>Jumlah Natura dan Pakan Natura yang diadakan</t>
  </si>
  <si>
    <t>jumlah makan minum rapat yang diadakan</t>
  </si>
  <si>
    <t>jumlah makan dan minum yang diadakan</t>
  </si>
  <si>
    <t>Belanja LCD untuk Aula</t>
  </si>
  <si>
    <t>Belanja Meja Kursi Pegawai</t>
  </si>
  <si>
    <t xml:space="preserve">Belanja Peralatan Sound System </t>
  </si>
  <si>
    <t>Perjalanan Daerah dalam Daerah</t>
  </si>
  <si>
    <t>Jumlah Perjalanan Dalam Daerah yang diadakan</t>
  </si>
  <si>
    <t>Jumlah Perjalanan Luar Daerah yang diadakan</t>
  </si>
  <si>
    <t>Perjalanan Daerah Luar Daerah</t>
  </si>
  <si>
    <t>Materai</t>
  </si>
  <si>
    <t xml:space="preserve">ATK </t>
  </si>
  <si>
    <t>Listrik</t>
  </si>
  <si>
    <t>PDAM</t>
  </si>
  <si>
    <t>Internet</t>
  </si>
  <si>
    <t>Jasa Service, Reparasi atau perbaikan Peralatan dan Perlengkapan kantor</t>
  </si>
  <si>
    <t>Jumlah materai yang diadakan</t>
  </si>
  <si>
    <t>Jumlah ATK yang di adakan</t>
  </si>
  <si>
    <t>Jumlah Jasa Service, Reparasi atau perbaikan Peralatan dan Perlengkapan kantor yang diadakan</t>
  </si>
  <si>
    <t>Belanja Honorarium TKHL (19 Orang)</t>
  </si>
  <si>
    <t>Jumlah TKHL yang terbayarkan Honornya</t>
  </si>
  <si>
    <t>Jumlah Pembayaran Listrik selama 1 Tahun</t>
  </si>
  <si>
    <t>Jumlah Pembayaran PDAM selama 1 Tahun</t>
  </si>
  <si>
    <t>Jumlah Pembayaran internet selama 1 Tahun</t>
  </si>
  <si>
    <t xml:space="preserve">Pajak Kendaraan </t>
  </si>
  <si>
    <t>Jumlah Pajak yang terbayar selama 1 tahun</t>
  </si>
  <si>
    <t>Unit</t>
  </si>
  <si>
    <t>Kali</t>
  </si>
  <si>
    <t>Paket</t>
  </si>
  <si>
    <t>Belanja Pemeliharaan Roda 4 dan Double Gardan</t>
  </si>
  <si>
    <t xml:space="preserve">Pemeliharaan </t>
  </si>
  <si>
    <t>Jumlah Pemeliharaan yang Diadakan selama 1 tahun</t>
  </si>
  <si>
    <t>Belanja Pemeliharaan Roda 2</t>
  </si>
  <si>
    <t>Pajak Kendaraan Dinas Roda 4 dan Roda 2</t>
  </si>
  <si>
    <t>Jumlah Pajak Kendaraan Dinas Roda 4 dan 2 dalam 1 tahun</t>
  </si>
  <si>
    <t>Jumlah  Pemeliharaan Roda 4 dan Double Gardan dalam 1 tahun</t>
  </si>
  <si>
    <t>Jumlah Pemeliharaan Roda 2 dalam 1 Tahun</t>
  </si>
  <si>
    <t>unit</t>
  </si>
  <si>
    <t>kali</t>
  </si>
  <si>
    <t>Belanja pemeliharaan Komputer</t>
  </si>
  <si>
    <t>Belanja Pemeliharaan Komputer-Peralatan Komputer-Peralatan Komputer Lainnya</t>
  </si>
  <si>
    <t>Jumlah pemeliharaan Komputer dalam 1 tahun</t>
  </si>
  <si>
    <t>Jumlah Pemeliharaan Komputer-Peralatan Komputer-Peralatan Komputer Lainnya dalam 1 tahun</t>
  </si>
  <si>
    <t>Pengadaan Barang Milik Daerah Penunjang Urusan Pemerintah Daerah</t>
  </si>
  <si>
    <t>Persentase Capaian Pengadaan Barang Milik Daerah Penunjang Urusan Pemerintah Daerah</t>
  </si>
  <si>
    <t>Jumlah Sepeda Motor yang di adakan</t>
  </si>
  <si>
    <t>Jumlah Meubel yang diadakan</t>
  </si>
  <si>
    <t>Pengadaan Kendaraan Perorangan Dinas atau Kendaraan Dinas Jabatan</t>
  </si>
  <si>
    <t>Pengadaan  Meubel</t>
  </si>
  <si>
    <t>Pengadaan Kendaraan  Dinas atau Kendaraan Dinas Jabatan</t>
  </si>
  <si>
    <t>Pengadaan  Meubeler</t>
  </si>
  <si>
    <t>Rehabilitasi Gedung Kantor</t>
  </si>
  <si>
    <t>Rehabilitasi sarana dan Prasarana gedung Kantor</t>
  </si>
  <si>
    <t>Jumlah belanja Komputer/Notebook yang diadakan</t>
  </si>
  <si>
    <t>Jumlah Belanja alat pendingin Ruangan yang diadakan</t>
  </si>
  <si>
    <t>Jumlah Belanja LCD untuk Aula yang diadakan</t>
  </si>
  <si>
    <t>jumlah Belanja Meja Kursi Pegawai yang diadakan</t>
  </si>
  <si>
    <t>jumlah Belanja Peralatan Sound System yang diadakan</t>
  </si>
  <si>
    <t>Jumlah Rehabilitasi Kantor yang diadakan</t>
  </si>
  <si>
    <t>Jumlah Rehabilitasi sarana dan Prasarana gedung Kantor yang diadakan</t>
  </si>
  <si>
    <t>5.01.01.</t>
  </si>
  <si>
    <t>5.01.01.2.01</t>
  </si>
  <si>
    <t>5.01.01.2.01.01</t>
  </si>
  <si>
    <t>5.01.01.2.01.04</t>
  </si>
  <si>
    <t>5.01.01.2.01.05</t>
  </si>
  <si>
    <t>5.01.01.2.01.07</t>
  </si>
  <si>
    <t>5.01.01.2.02</t>
  </si>
  <si>
    <t>5.01.01.2.02.01</t>
  </si>
  <si>
    <t>5.01.01.2.02.05</t>
  </si>
  <si>
    <t>5.01.01.2.02.07</t>
  </si>
  <si>
    <t>5.01.01.2.02.08</t>
  </si>
  <si>
    <t>5.01.01.2.05</t>
  </si>
  <si>
    <t>5.01.01.2.05.01</t>
  </si>
  <si>
    <t>5.01.01.2.05.02</t>
  </si>
  <si>
    <t>5.01.01.2.05.09</t>
  </si>
  <si>
    <t>5.01.01.2.05.11</t>
  </si>
  <si>
    <t>5.01.01.2.06</t>
  </si>
  <si>
    <t>5.01.01.2.06.01</t>
  </si>
  <si>
    <t>5.01.01.2.06.02</t>
  </si>
  <si>
    <t>5.01.01.2.06.03</t>
  </si>
  <si>
    <t>5.01.01.2.06.05</t>
  </si>
  <si>
    <t>5.01.01.2.06.06</t>
  </si>
  <si>
    <t>5.01.01.2.06.08</t>
  </si>
  <si>
    <t>5.01.01.2.06.09</t>
  </si>
  <si>
    <t>5.01.01.2.07</t>
  </si>
  <si>
    <t>5.01.01.2.07.01</t>
  </si>
  <si>
    <t>5.01.01.2.07.05</t>
  </si>
  <si>
    <t>5.01.01.2.08</t>
  </si>
  <si>
    <t>5.01.01.2.08.01</t>
  </si>
  <si>
    <t>5.01.01.2.08.02</t>
  </si>
  <si>
    <t>5.01.01.2.08.03</t>
  </si>
  <si>
    <t>5.01.01.2.08.04</t>
  </si>
  <si>
    <t>5.01.01.2.09</t>
  </si>
  <si>
    <t>5.01.01.2.09.01</t>
  </si>
  <si>
    <t>5.01.01.2.09.02</t>
  </si>
  <si>
    <t>5.01.01.2.09.06</t>
  </si>
  <si>
    <t xml:space="preserve"> x</t>
  </si>
  <si>
    <t>5.01.02</t>
  </si>
  <si>
    <t>Program Perencanaan Pengendalian dan Evaluasi Pembangunan Daerah</t>
  </si>
  <si>
    <t>5.01.02.20.1</t>
  </si>
  <si>
    <t>Penyusunan Perencanaan dan Pendanaan</t>
  </si>
  <si>
    <t>Keselarasan Dokumen Perencanaan Pembangunan Daerah</t>
  </si>
  <si>
    <t>5.01.02.20.1.02</t>
  </si>
  <si>
    <t xml:space="preserve">Koordinasi penelaahan dokumen perencanaan pembangunan daerah dengan dokumen Kebijakan Lainnya </t>
  </si>
  <si>
    <t>Penelaahan dan Penyusunan Dokumen Perencanaan Pembangunan Daerah</t>
  </si>
  <si>
    <t>kegiatan</t>
  </si>
  <si>
    <t>Makan dan Minuman</t>
  </si>
  <si>
    <t>Jumlah Makan dan Minuman yang di adakan</t>
  </si>
  <si>
    <t>Perjalanan Dinas Dalam Daerah</t>
  </si>
  <si>
    <t>Jumlah Perjalanan Dinas Dalam Daerah yang dilaksanakan</t>
  </si>
  <si>
    <t>Perjalanan Dinas Luar Daerah</t>
  </si>
  <si>
    <t>Jumlah Perjalanan Dinas Luar Daerah yang dilaksanakan</t>
  </si>
  <si>
    <t xml:space="preserve">Implementasi Perencanaan Berbasis e-Planning </t>
  </si>
  <si>
    <t>Honorarium Panitia</t>
  </si>
  <si>
    <t>Jumlah Honorarium Panitia Kegiatan</t>
  </si>
  <si>
    <t xml:space="preserve">Cetak </t>
  </si>
  <si>
    <t>Jumlah Cetak yang diadakan</t>
  </si>
  <si>
    <t>Medis Kit</t>
  </si>
  <si>
    <t>Jumlah Medis kit yang diadakan</t>
  </si>
  <si>
    <t xml:space="preserve">Narasumber </t>
  </si>
  <si>
    <t>Jumlah Honorarium Narasumber Kegiatan</t>
  </si>
  <si>
    <t>Pembawa Acara</t>
  </si>
  <si>
    <t>Jumlah Pembawa Acara Kegiatan</t>
  </si>
  <si>
    <t>5.01.02.20.1.03</t>
  </si>
  <si>
    <t>Pelaksanaan konsultasi publik</t>
  </si>
  <si>
    <t>Dokumen Pelaksanaan Konsultasi Publik Perencanaan Pembangunan Daerah</t>
  </si>
  <si>
    <t>Dokumen</t>
  </si>
  <si>
    <t>Konsultasi Publik RKPD</t>
  </si>
  <si>
    <t>5.01.02.20.1.04</t>
  </si>
  <si>
    <t>Koordinasi pelaksanaan Forum SKPD / Lintas SKPD</t>
  </si>
  <si>
    <t>Persentase usulan musrenbang kecamatan yang selaras dengan prioritas pembangunan daerah</t>
  </si>
  <si>
    <t>Rapat Pra Forum SKPD Kabupaten Pulang Pisau</t>
  </si>
  <si>
    <t>ATK</t>
  </si>
  <si>
    <t>Rapat Forum SKPD Kabupaten Pulang Pisau</t>
  </si>
  <si>
    <t>5.01.02.20.1.05</t>
  </si>
  <si>
    <t>Pelaksanaan Musrenbang Kabupaten / Kota</t>
  </si>
  <si>
    <t>Persentase kesesuaian Renja Perangkat Daerah  dengan RKPD</t>
  </si>
  <si>
    <t>5.01.02.20.1.06</t>
  </si>
  <si>
    <t>Penyiapan bahan koordinasi musrenbang kecamatan</t>
  </si>
  <si>
    <t>Jumlah Kecamatan yang melaksanakan musrenbang</t>
  </si>
  <si>
    <t>kecamatan</t>
  </si>
  <si>
    <t>5.01.02.20.1.07</t>
  </si>
  <si>
    <t>Koordinasi Penyusunan dan Penetapan Dokumen Perencanaan Pembangunan Daerah Kabupaten / Kota</t>
  </si>
  <si>
    <t xml:space="preserve">Jumlah Dokumen perencanaan pembangunan daerah </t>
  </si>
  <si>
    <t>5.01.02.2.02</t>
  </si>
  <si>
    <t>Analisis Data dan Informasi Pemerintahan Daerah Bidang Perencanaan Pembangunan Daerah</t>
  </si>
  <si>
    <t>Presentase Validasi Data</t>
  </si>
  <si>
    <t>5.01.02.2.02.01</t>
  </si>
  <si>
    <t>Analisis Data dan Informasi Perencanaan Pembangunan Daerah</t>
  </si>
  <si>
    <t>Presentase Keterisian Data pada E-Data SIPD</t>
  </si>
  <si>
    <t>Jumlah Medis Kit yang diadakan</t>
  </si>
  <si>
    <t>Honorarium Narasumber atau Pembahas, Moderator, Pembawa Acara, dan Panitia</t>
  </si>
  <si>
    <t>Jumlah Honorarium Narasumber atau Pembahas, Moderator, Pembawa Acara, dan Panitia yang diadakan</t>
  </si>
  <si>
    <t>Belanja Perjalanan Dinas Biasa</t>
  </si>
  <si>
    <t>Jumlah Perjalanan Dinas yang diadakan</t>
  </si>
  <si>
    <t>5.01.02.2.02.02</t>
  </si>
  <si>
    <t>Pembinaan dan Pemanfaatan Data dan Informasi Perencanaan Pembangunan SKPD</t>
  </si>
  <si>
    <t xml:space="preserve">Jumlah SKPD yang memanfaatkan data dan informasi perencanaan pembangunan daerah </t>
  </si>
  <si>
    <t>OPD</t>
  </si>
  <si>
    <t>Jumlah ATK yang diadakan</t>
  </si>
  <si>
    <t>5.01.02.2.02.03</t>
  </si>
  <si>
    <t>Penyusunan Profil Pembangunan Daerah Kabupaten/Kota</t>
  </si>
  <si>
    <t>Jumlah Dokumen profil pembangunan daerah</t>
  </si>
  <si>
    <t>5.01.02.2.03</t>
  </si>
  <si>
    <t>Pengendalian, Evaluasi dan Pelaporan Bidang Perencanaan Pembangunan Daerah</t>
  </si>
  <si>
    <t>Persentase Indikator RPJMD yang telah mencapai/melebihi target</t>
  </si>
  <si>
    <t>5.01.02.2.03.01</t>
  </si>
  <si>
    <t>Koordinasi Pengendalian Perencanaan dan Pelaksanaan Pembangunan Daerah di
Kabupaten/Kota</t>
  </si>
  <si>
    <t>Persentase Capaian Realisasi Anggaran Kabupaten</t>
  </si>
  <si>
    <t>[#] Kegiatan Koordinasi dan Pengendalian Percepatan Penyerapan Anggaran</t>
  </si>
  <si>
    <t>Cetak Spanduk TEPRA</t>
  </si>
  <si>
    <t>Jumlah Spanduk yang diadakan</t>
  </si>
  <si>
    <t>Cetak Laporan TEPRA</t>
  </si>
  <si>
    <t>Jumlah Laporan yang diadakan</t>
  </si>
  <si>
    <t>Makan dan Minum Rapat TEPRA</t>
  </si>
  <si>
    <t>Jumlah Makan dan Minum yang diadakan</t>
  </si>
  <si>
    <t>[#] Kegiatan Rapat Koordinasi dan Pengendalian Pembangunan Daerah</t>
  </si>
  <si>
    <t>Cetak Spanduk RAKORDAL</t>
  </si>
  <si>
    <t>Cetak Laporan RAKORDAL</t>
  </si>
  <si>
    <t>Jumlah Laporan Kantor yang diadakan</t>
  </si>
  <si>
    <t>Makan dan Minum Rapat RAKORDAL</t>
  </si>
  <si>
    <t>[#] Sinergitas Tim Anggaran Pemerintah Daerah</t>
  </si>
  <si>
    <t>5.01.02.2.03.02</t>
  </si>
  <si>
    <t>Pengendalian Pelaksanaan Kerjasama Daerah</t>
  </si>
  <si>
    <t>Laporan Pelaksanaan kerja sama daerah</t>
  </si>
  <si>
    <t>Jumlah Perjalanan Dinas  yang diadakan</t>
  </si>
  <si>
    <t>5.01.02.2.03.03</t>
  </si>
  <si>
    <t>Monitoring, Evaluasi dan Penyusunan Laporan Berkala Pelaksanaan Pembangunan Daerah</t>
  </si>
  <si>
    <t>Jumlah Perangkat Daerah yang target keberhasilan Realisasi programnya tercapai lebih atau sama dengan 90%</t>
  </si>
  <si>
    <t>[#] Evaluasi RKPD</t>
  </si>
  <si>
    <t>[#] Evaluasi SPM</t>
  </si>
  <si>
    <t>[#] Monitoring Pelaksanaan Pembangunan Daerah</t>
  </si>
  <si>
    <t>Jumlah ATK  yang diadakan</t>
  </si>
  <si>
    <t>PROGRAM KOORDINASI DAN SINKRONISASI PERENCANAAN PEMBANGUNAN DAERAH</t>
  </si>
  <si>
    <t>5.2.18</t>
  </si>
  <si>
    <t>Koordinasi Perencanaan Bidang Pemerintahan dan Pembangunan Manusia</t>
  </si>
  <si>
    <t>5.2.18.01</t>
  </si>
  <si>
    <t>Keselarasan kegiatan Perencanaan pembangunanbidang Pemerintahan (RPJPD,RPJMD,RKPD)</t>
  </si>
  <si>
    <t>5.2.18.01.1.01.24</t>
  </si>
  <si>
    <t>Belanja Alat/Bahan untuk Kegiatan Kantor- Alat Tulis Kantor</t>
  </si>
  <si>
    <t>5.2.18.01.1.01.26</t>
  </si>
  <si>
    <t>Belanja Alat/Bahan untuk Kegiatan Kantor- Bahan Cetak</t>
  </si>
  <si>
    <t>Jumlah Penggandaan/Cetak  yang diadakan</t>
  </si>
  <si>
    <t>5.2.18.01.1.01.27</t>
  </si>
  <si>
    <t>Belanja Alat/Bahan untuk Kegiatan Kantor- Benda Pos</t>
  </si>
  <si>
    <t>5.2.18.01.1.01.30</t>
  </si>
  <si>
    <t>5.2.18.01.1.01.38</t>
  </si>
  <si>
    <t xml:space="preserve"> Belanja Obat-Obatan-Obat-Obatan Lainnya</t>
  </si>
  <si>
    <t>5.2.18.01.1.01.52</t>
  </si>
  <si>
    <t>5.2.18.01.1.01.53</t>
  </si>
  <si>
    <t>5.2.18.01.1.04.03</t>
  </si>
  <si>
    <t>5.2.18.01.1.23.01</t>
  </si>
  <si>
    <t>5.2.18.02</t>
  </si>
  <si>
    <t>Asistensi Penyusunan Dokumen Perencanaan Pembangunan Perangkat Daerah Bidang Pemerintahan</t>
  </si>
  <si>
    <t>Tersusunnya program, kegiatan,dan targetperencanaan Pembangunan Perangkat DaerahBidang Pemerintahan</t>
  </si>
  <si>
    <t>5.2.18.02.1.01.24</t>
  </si>
  <si>
    <t>5.2.18.02.1.01.26</t>
  </si>
  <si>
    <t>5.2.18.02.1.01.27</t>
  </si>
  <si>
    <t>5.2.18.02.1.01.30</t>
  </si>
  <si>
    <t>5.2.18.02.1.01.38</t>
  </si>
  <si>
    <t>Belanja Obat-Obatan-Obat-Obatan Lainnya</t>
  </si>
  <si>
    <t>5.2.18.02.1.01.52</t>
  </si>
  <si>
    <t>5.2.18.02.1.01.53</t>
  </si>
  <si>
    <t>5.2.18.03</t>
  </si>
  <si>
    <t>Pelaksanaan Monitoring dan Evaluasi Penyusunan Dokumen Perencanaan Pembangunan Perangkat Daerah Bidang Pemerintahan</t>
  </si>
  <si>
    <t>Terpantaunya Kegiatan Perencanaan PembangunanBidang Pemerintahan</t>
  </si>
  <si>
    <t>5.2.18.03.1.01.24</t>
  </si>
  <si>
    <t>5.2.18.03.1.01.26</t>
  </si>
  <si>
    <t>5.2.18.03.1.01.27</t>
  </si>
  <si>
    <t>5.2.18.03.1.23.01</t>
  </si>
  <si>
    <t>5.2.18.04</t>
  </si>
  <si>
    <t>Koordinasi Pelaksanaan Sinergitas dan Harmonisasi Perencanaan Pembangunan Daerah Bidang Pemerintahan</t>
  </si>
  <si>
    <t>Terlaksananya kegiatan koordinasi perencanaanPembangunan Daerah Bidang Pemerintahan</t>
  </si>
  <si>
    <t>5.2.18.04.1.01.24</t>
  </si>
  <si>
    <t>5.2.18.04.1.01.26</t>
  </si>
  <si>
    <t>5.2.18.04.1.01.27</t>
  </si>
  <si>
    <t>5.2.18.04.1.01.30</t>
  </si>
  <si>
    <t>5.2.18.04.1.01.38</t>
  </si>
  <si>
    <t>5.2.18.04.1.01.52</t>
  </si>
  <si>
    <t>5.2.18.04.1.01.53</t>
  </si>
  <si>
    <t>5.2.18.04.1.04.03</t>
  </si>
  <si>
    <t>5.2.18.04.1.23.01</t>
  </si>
  <si>
    <t>5.2.18.05</t>
  </si>
  <si>
    <t>Koordinasi Penyusunan Dokumen Perencanaan Pembangunan Daerah Bidang Pembangunan Manusia (RPJPD, RPJMD dan RKPD)</t>
  </si>
  <si>
    <t>Keselarasan kegiatan Perencanaan bidangpembangunanManusia (RPJPD,RPJMD,RKPD)</t>
  </si>
  <si>
    <t>5.2.18.05.1.01.24</t>
  </si>
  <si>
    <t>5.2.18.05.1.01.26</t>
  </si>
  <si>
    <t>5.2.18.05.1.01.27</t>
  </si>
  <si>
    <t>5.2.18.05.1.23.01</t>
  </si>
  <si>
    <t>5.2.18.06</t>
  </si>
  <si>
    <t>Asistensi Penyusunan Dokumen Perencanaan Pembangunan Perangkat Daerah Bidang Pembangunan Manusia</t>
  </si>
  <si>
    <t>Tersusunnya program, kegiatan,dan targetperencanaan Pembangunan Perangkat DaerahBidang Pembangunan Manusia</t>
  </si>
  <si>
    <t>5.2.18.06.1.01.24</t>
  </si>
  <si>
    <t>5.2.18.06.1.01.26</t>
  </si>
  <si>
    <t>5.2.18.06.1.01.27</t>
  </si>
  <si>
    <t>5.2.18.06.1.01.30</t>
  </si>
  <si>
    <t>5.2.18.06.1.01.38</t>
  </si>
  <si>
    <t>5.2.18.06.1.01.52</t>
  </si>
  <si>
    <t>5.2.18.06.1.01.53</t>
  </si>
  <si>
    <t>5.2.18.07</t>
  </si>
  <si>
    <t>Pelaksanaan Monitoring dan Evaluasi Penyusunan Dokumen Perencanaan Pembangunan Perangkat Daerah Bidang Pembangunan Manusia</t>
  </si>
  <si>
    <t>Terpantaunya Kegiatan Perencanaan PembangunanBidang Pembangunan Manusia</t>
  </si>
  <si>
    <t>5.2.18.07.1.01.24</t>
  </si>
  <si>
    <t>5.2.18.07.1.01.26</t>
  </si>
  <si>
    <t>5.2.18.07.1.01.27</t>
  </si>
  <si>
    <t>5.2.18.07.1.23.01</t>
  </si>
  <si>
    <t>5.2.18.08</t>
  </si>
  <si>
    <t>Koordinasi Pelaksanaan Sinergitas dan Harmonisasi Perencanaan Pembangunan Daerah Bidang Pembangunan Manusia</t>
  </si>
  <si>
    <t>Tersedianya dokumen perencanaan PembangunanDaerah Bidang Pembangunan Manusia</t>
  </si>
  <si>
    <t>5.2.18.08.1.01.24</t>
  </si>
  <si>
    <t>5.2.18.08.1.01.26</t>
  </si>
  <si>
    <t>elanja Alat/Bahan untuk Kegiatan Kantor- Bahan Cetak</t>
  </si>
  <si>
    <t>5.2.18.08.1.01.27</t>
  </si>
  <si>
    <t>5.2.18.08.1.01.30</t>
  </si>
  <si>
    <t>5.2.18.08.1.01.38</t>
  </si>
  <si>
    <t>5.2.18.08.1.01.52</t>
  </si>
  <si>
    <t>5.2.18.08.1.01.53</t>
  </si>
  <si>
    <t>5.2.18.08.1.04.03</t>
  </si>
  <si>
    <t>5.2.18.08.1.23.01</t>
  </si>
  <si>
    <t>5.2.19</t>
  </si>
  <si>
    <t>Koordinasi Perencanaan Bidang Perekonomian dan SDA (Sumber Daya Alam)</t>
  </si>
  <si>
    <t>5.2.19.01</t>
  </si>
  <si>
    <t>Koordinasi Penyusunan Dokumen Perencanaan Pembangunan Daerah BidangPerekonomian (RPJPD, RPJMD dan RKPD)</t>
  </si>
  <si>
    <t>Keselarasan kegiatan Perencanaan bidangPerekonomian (RPJPD,RPJMD,RKPD)</t>
  </si>
  <si>
    <t>5.2.19.01.1.01.24</t>
  </si>
  <si>
    <t>5.2.19.01.1.01.26</t>
  </si>
  <si>
    <t>5.2.19.01.1.01.27</t>
  </si>
  <si>
    <t>5.2.19.01.1.23.01</t>
  </si>
  <si>
    <t>5.2.19.02</t>
  </si>
  <si>
    <t>Asistensi Penyusunan Dokumen Perencanaan Pembangunan Perangkat Daerah Bidang Perekonomian</t>
  </si>
  <si>
    <t>Tersusunnya program, kegiatan,dan targetperencanaan Pembangunan Perangkat Daerah Bidang Perekonomian</t>
  </si>
  <si>
    <t>5.2.19.02.1.01.24</t>
  </si>
  <si>
    <t>5.2.19.02.1.01.26</t>
  </si>
  <si>
    <t>5.2.19.02.1.01.27</t>
  </si>
  <si>
    <t>5.2.19.02.1.01.30</t>
  </si>
  <si>
    <t>5.2.19.02.1.01.38</t>
  </si>
  <si>
    <t>5.2.19.02.1.01.52</t>
  </si>
  <si>
    <t>5.2.19.02.1.01.53</t>
  </si>
  <si>
    <t>5.2.19.03</t>
  </si>
  <si>
    <t>Pelaksanaan Monitoring dan Evaluasi Penyusunan Dokumen Perencanaan Pembangunan Perangkat Daerah Bidang Perekonomian</t>
  </si>
  <si>
    <t>Terpantaunya Kegiatan Perencanaan PembangunanBidang Perekonomian</t>
  </si>
  <si>
    <t>5.2.19.03.1.01.24</t>
  </si>
  <si>
    <t>5.2.19.03.1.01.26</t>
  </si>
  <si>
    <t>5.2.19.03.1.01.27</t>
  </si>
  <si>
    <t>5.2.19.03.1.23.01</t>
  </si>
  <si>
    <t>5.2.19.04</t>
  </si>
  <si>
    <t>Koordinasi Pelaksanaan Sinergitas dan Harmonisasi Perencanaan Pembangunan Daerah Bidang Perekonomian</t>
  </si>
  <si>
    <t>Tersedianya dokumen perencanaan PembangunanDaerah Bidang Perekonomian</t>
  </si>
  <si>
    <t>5.2.19.04.1.01.24</t>
  </si>
  <si>
    <t>5.2.19.04.1.01.26</t>
  </si>
  <si>
    <t>5.2.19.04.1.01.27</t>
  </si>
  <si>
    <t>5.2.19.04.1.01.30</t>
  </si>
  <si>
    <t>5.2.19.04.1.01.38</t>
  </si>
  <si>
    <t>5.2.19.04.1.01.52</t>
  </si>
  <si>
    <t>5.2.19.04.1.01.53</t>
  </si>
  <si>
    <t>5.2.19.04.1.04.03</t>
  </si>
  <si>
    <t>5.2.19.04.1.23.01</t>
  </si>
  <si>
    <t>5.2.19.05</t>
  </si>
  <si>
    <t>Koordinasi Penyusunan Dokumen Perencanaan Pembangunan Daerah Bidang SDA (RPJPD, RPJMD dan RKPD)</t>
  </si>
  <si>
    <t>Keselarasan kegiatan Perencanaan bidang SDA(RPJPD,RPJMD,RKPD)</t>
  </si>
  <si>
    <t>5.2.19.05.1.01.24</t>
  </si>
  <si>
    <t>5.2.19.05.1.01.26</t>
  </si>
  <si>
    <t>5.2.19.05.1.01.27</t>
  </si>
  <si>
    <t>5.2.19.05.1.23.01</t>
  </si>
  <si>
    <t>5.2.19.06</t>
  </si>
  <si>
    <t>Asistensi Penyusunan Dokumen Perencanaan Pembangunan Perangkat Daerah Bidang SDA</t>
  </si>
  <si>
    <t>Tersusunnya program, kegiatan,dan targetperencanaan Pembangunan Perangkat DaerahBidang SDA</t>
  </si>
  <si>
    <t>5.2.19.06.1.01.24</t>
  </si>
  <si>
    <t>5.2.19.06.1.01.26</t>
  </si>
  <si>
    <t>5.2.19.06.1.01.27</t>
  </si>
  <si>
    <t>5.2.19.06.1.01.30</t>
  </si>
  <si>
    <t>5.2.19.06.1.01.38</t>
  </si>
  <si>
    <t>5.2.19.06.1.01.52</t>
  </si>
  <si>
    <t>5.2.19.06.1.01.53</t>
  </si>
  <si>
    <t>5.2.19.07</t>
  </si>
  <si>
    <t>Pelaksanaan Monitoring dan Evaluasi Penyusunan Dokumen Perencanaan Pembangunan Perangkat Daerah Bidang SDA</t>
  </si>
  <si>
    <t>Terpantaunya Kegiatan Perencanaan Pembangunan  Bidang SDA</t>
  </si>
  <si>
    <t>5.2.19.07.1.01.24</t>
  </si>
  <si>
    <t>5.2.19.07.1.01.26</t>
  </si>
  <si>
    <t>5.2.19.07.1.01.27</t>
  </si>
  <si>
    <t>5.2.19.07.1.23.01</t>
  </si>
  <si>
    <t>5.2.19.08</t>
  </si>
  <si>
    <t>Koordinasi Pelaksanaan Sinergitas dan Harmonisasi Perencanaan Pembangunan Daerah Bidang SDA</t>
  </si>
  <si>
    <t>Tersedianya dokumen perencanaan PembangunanDaerah Bidang SDA</t>
  </si>
  <si>
    <t>5.2.19.08.1.01.24</t>
  </si>
  <si>
    <t>5.2.19.08.1.01.26</t>
  </si>
  <si>
    <t>5.2.19.08.1.01.27</t>
  </si>
  <si>
    <t>5.2.19.08.1.01.30</t>
  </si>
  <si>
    <t>5.2.19.08.1.01.38</t>
  </si>
  <si>
    <t>5.2.19.08.1.01.52</t>
  </si>
  <si>
    <t>5.2.19.08.1.01.53</t>
  </si>
  <si>
    <t>5.2.19.08.1.04.03</t>
  </si>
  <si>
    <t>5.2.19.08.1.23.01</t>
  </si>
  <si>
    <t xml:space="preserve">Pulang Pisau </t>
  </si>
  <si>
    <t xml:space="preserve">5.01.03.2.03 </t>
  </si>
  <si>
    <t>Koordinasi Perencanaan Bidang Infrastruktur dan Kewilayahan</t>
  </si>
  <si>
    <t xml:space="preserve">Keselarasan Dokumen Perencanaan Pembangunan Daerah dengan Dokumen Perencanaan Perangkat Daerah </t>
  </si>
  <si>
    <t xml:space="preserve">5.01.03.2.03.01 </t>
  </si>
  <si>
    <t>Koordinasi Penyusunan Dokumen Perencanaan Pembangunan Daerah Bidang Infrastruktur (RPJPD, RPJMD dan RKPD)</t>
  </si>
  <si>
    <t xml:space="preserve">Jumlah OPD yang dilakukan koordinasi </t>
  </si>
  <si>
    <t xml:space="preserve"> OPD</t>
  </si>
  <si>
    <t>5.1.02.01.01.0024</t>
  </si>
  <si>
    <t>Belanja Alat/Bahan untuk Kegiatan Kantor-Alat Tulis Kantor</t>
  </si>
  <si>
    <t>Jumlah Belanja Alat/Bahan untuk Kegiatan Kantor-Alat Tulis Kantor</t>
  </si>
  <si>
    <t xml:space="preserve">Paket </t>
  </si>
  <si>
    <t>5.1.02.01.01.0026</t>
  </si>
  <si>
    <t>Jumlah Belanja Alat/Bahan untuk Kegiatan Kantor- Bahan Cetak yang diadakan</t>
  </si>
  <si>
    <t>5.1.02.01.01.0038</t>
  </si>
  <si>
    <t xml:space="preserve">jumlah Belanja Obat-Obatan Lainnya yang diadakan </t>
  </si>
  <si>
    <t>5.1.02.01.01.0052</t>
  </si>
  <si>
    <t>Jumlah Belanja Makanan dan Minuman Rapat yang dilaksanakan</t>
  </si>
  <si>
    <t>5.1.02.04.01.0001</t>
  </si>
  <si>
    <t xml:space="preserve">Jumlah ASN dan Tenaga Kontrak yang diberangkatkan perjalanan dinas </t>
  </si>
  <si>
    <t xml:space="preserve">5.01.03.2.03.02 </t>
  </si>
  <si>
    <t>Asistensi Penyusunan Dokumen Perencanaan Pembangunan Perangkat Daerah Bidang Infrastruktur</t>
  </si>
  <si>
    <t>Jumlah OPD yang diasistensi</t>
  </si>
  <si>
    <t>Jumlah Belanja Alat/Bahan untuk Kegiatan Kantor-Alat Tulis Kantor yang diadakan</t>
  </si>
  <si>
    <t>5.1.02.01.01.0027</t>
  </si>
  <si>
    <t>Belanja Alat/Bahan untuk Kegiatan Kantor-Benda Pos</t>
  </si>
  <si>
    <t>Jumlah Belanja Alat/Bahan untuk Kegiatan Kantor-Benda Pos yang diadakan</t>
  </si>
  <si>
    <t>Belanja Obat-Obatan Lainnya</t>
  </si>
  <si>
    <t xml:space="preserve">Jumlah Belanja Obat-Obatan Lainnya yang diadakan </t>
  </si>
  <si>
    <t xml:space="preserve">5.01.03.2.03.03 </t>
  </si>
  <si>
    <t>Pelaksanaan Monitoring dan Evaluasi Penyusunan Dokumen Perencanaan Pembangunan Perangkat Daerah Bidang Infrastruktur</t>
  </si>
  <si>
    <t>Jumlah Monitoring yang dilaksanakan dalam 1 Tahun</t>
  </si>
  <si>
    <t xml:space="preserve">4 
</t>
  </si>
  <si>
    <t xml:space="preserve">5.1.02.01.01.0038 </t>
  </si>
  <si>
    <t xml:space="preserve">5.1.02.01.01.0052 </t>
  </si>
  <si>
    <t xml:space="preserve">5.01.03.2.03.04 </t>
  </si>
  <si>
    <t>Koordinasi Pelaksanaan Sinergitas dan Harmonisasi Perencanaan Pembangunan Daerah Bidang Infrastruktur</t>
  </si>
  <si>
    <t xml:space="preserve">5.1.02.02.01.0003 </t>
  </si>
  <si>
    <t>Terbayarnya Honorarium Narasumber atau Pembahas, Moderator, Pembawa Acara, dan Panitia</t>
  </si>
  <si>
    <t>5.1.02.02.05.0001</t>
  </si>
  <si>
    <t>Belanja Sewa Bangunan Gedung Kantor</t>
  </si>
  <si>
    <t>Terbayarnya sewa gedung aula</t>
  </si>
  <si>
    <t xml:space="preserve">5.01.03.2.03.05 </t>
  </si>
  <si>
    <t>Koordinasi Penyusunan Dokumen Perencanaan Pembangunan Daerah Bidang Kewilayahan (RPJPD, RPJMD dan RKPD)</t>
  </si>
  <si>
    <t xml:space="preserve">5.01.03.2.03.06 </t>
  </si>
  <si>
    <t>Asistensi Penyusunan Dokumen Perencanaan Pembangunan Perangkat Daerah Bidang Kewilayahan</t>
  </si>
  <si>
    <t xml:space="preserve">5.1.02.01.01.0026 </t>
  </si>
  <si>
    <t xml:space="preserve">5.01.03.2.03.07 </t>
  </si>
  <si>
    <t xml:space="preserve">Pelaksanaan Monitoring dan Evaluasi Penyusunan Dokumen Perencanaan Pembangunan Perangkat 
Daerah Bidang Kewilayahan
</t>
  </si>
  <si>
    <t xml:space="preserve">Jumlah Monitoring yang dilaksanakan dalam 1 Tahun
</t>
  </si>
  <si>
    <t xml:space="preserve">5.01.03.2.03.08 </t>
  </si>
  <si>
    <t>Koordinasi Pelaksanaan Sinergitas dan Harmonisasi Perencanaan Pembangunan Daerah Bidang Kewilayahan</t>
  </si>
  <si>
    <t xml:space="preserve">5.1.02.02.05.0001 </t>
  </si>
  <si>
    <t>5.05</t>
  </si>
  <si>
    <t>Penelitian dan Pengembangan</t>
  </si>
  <si>
    <t>5.05.02</t>
  </si>
  <si>
    <t>Program Penelitian Dan Pengembangan Daerah</t>
  </si>
  <si>
    <t>Persentase Capaian Kinerja Program Penelitian Dan Pengembangan Daerah</t>
  </si>
  <si>
    <t>5.05.02.2.01</t>
  </si>
  <si>
    <t>Penelitian dan Pengembangan Bidang Penyelenggaraan Pemerintahan dan Pengkajian Peraturan</t>
  </si>
  <si>
    <t>Persentase Capaian Kinerja Kegiatan Penelitian dan Pengembangan Bidang Penyelenggaraan Pemerintahan dan Pengkajian Peraturan</t>
  </si>
  <si>
    <t>5.05.02.2.01.12</t>
  </si>
  <si>
    <t>Pengelolaan Data Kelitbangan dan Peraturan</t>
  </si>
  <si>
    <t>Persentase peningkatan keselarasan data kelitbangan dan Peraturan</t>
  </si>
  <si>
    <t>Jumlah buku dan penggandaan</t>
  </si>
  <si>
    <t>Jumlah alat Kesehatan/medis Kit</t>
  </si>
  <si>
    <t>Jumlah Konsumsi Makan dan Minum Rapat Biasa</t>
  </si>
  <si>
    <t>Jumlah Honorarium</t>
  </si>
  <si>
    <t>Jumlah perjalanan Dinas dalam Daerah dan luar daerah</t>
  </si>
  <si>
    <t>5.05.02.2.02</t>
  </si>
  <si>
    <t>Penelitian dan Pengembangan Bidang Sosial dan Kependudukan</t>
  </si>
  <si>
    <t>5.05.02.2.02.01</t>
  </si>
  <si>
    <t>Penelitian dan Pengembangan Bidang Aspek-Aspek Sosial</t>
  </si>
  <si>
    <t>Jumlah Dokumen Penelitian dan Pengembangan Bidang Aspek-Aspek Sosial</t>
  </si>
  <si>
    <t>Belanja Jasa Penelitian/Kajian</t>
  </si>
  <si>
    <t>Jumlah kajian/penelitian</t>
  </si>
  <si>
    <t xml:space="preserve">5.05.02.2.02.05 </t>
  </si>
  <si>
    <t>Penelitian dan Pengembangan Pariwisata</t>
  </si>
  <si>
    <t>Jumlah Dokumen Penelitian dan Pengembangan Bidang Pariwisata</t>
  </si>
  <si>
    <t>5.05.02.2.03</t>
  </si>
  <si>
    <t xml:space="preserve"> Penelitian dan Pengembangan Bidang Ekonomi dan Pembangunan</t>
  </si>
  <si>
    <t>Jumlah Pelaksanaan Penelitian dan Pengembangan Bidang Ekonomi dan Pembangunan</t>
  </si>
  <si>
    <t xml:space="preserve">5.05.02.2.03.09 </t>
  </si>
  <si>
    <t>Penelitian dan Pengembangan Pekerjaan Umum</t>
  </si>
  <si>
    <t>Jumlah Dokumen Penelitian dan Pengembangan Bidang Pekerjaan Umum</t>
  </si>
  <si>
    <t xml:space="preserve">5.05.02.2.03.12 </t>
  </si>
  <si>
    <t>Penelitian dan Pengembangan Penataan Ruang dan Pertanahan</t>
  </si>
  <si>
    <t>Jumlah Dokumen Penelitian dan Pengembangan Bidang Penataan Ruang dan Pertanahan</t>
  </si>
  <si>
    <t xml:space="preserve">5.05.02.2.04 </t>
  </si>
  <si>
    <t>Pengembangan Inovasi dan Teknologi</t>
  </si>
  <si>
    <t>Keselarasan Dokumen Pengembangan Inovasi dan Teknologi</t>
  </si>
  <si>
    <t xml:space="preserve">5.05.02.2.04.03 </t>
  </si>
  <si>
    <t>Diseminasi Jenis, Prosedur dan Metode Penyelenggaraan Pemerintahan Daerah Yang Bersifat Inovatif</t>
  </si>
  <si>
    <t>Terlaksananya Diseminasi Jenis, Prosedur dan Metode Penyelenggaraan Pemerintahan Daerah Yang Bersifat Inovatif</t>
  </si>
  <si>
    <t xml:space="preserve">5.05.02.2.04.04  </t>
  </si>
  <si>
    <t>Sosialisasi dan Diseminasi Hasil-Hasil Kelitbangan</t>
  </si>
  <si>
    <t>Terlaksananya Sosialisasi dan Diseminasi Hasil-Hasil Kelitbangan</t>
  </si>
  <si>
    <t>Penyediaan jasa pemeliharaan, biaya pemeliharaan, dan pajak kendaraan perorangan dinas atau kendaraan dinas jabatan</t>
  </si>
  <si>
    <t>5.01.01.2.09.09</t>
  </si>
  <si>
    <t>5.01.01.2.09.10</t>
  </si>
  <si>
    <t>Rehabilitasi/pemeliharaan sarana dan prasarana gedung kantor</t>
  </si>
  <si>
    <t>Jumlah Rehabilitasi/pemeliharaan sarana dan prasarana gedung kantor yang diadakan</t>
  </si>
  <si>
    <t>Tahun 2021</t>
  </si>
  <si>
    <t>Jumlah Belanja Alat/Bahan untuk Kegiatan Kantor- Benda Pos yang diadakan</t>
  </si>
  <si>
    <t>Jumlah Belanja Alat/Bahan untuk Kegiatan Kantor- Perabot Kantor yang diadakan</t>
  </si>
  <si>
    <t>Jumlah Belanja Obat-Obatan-Obat-Obatan Lainnya yang diadakan</t>
  </si>
  <si>
    <t>Jumlah Belanja Makanan dan Minuman Rapat yang diadakan</t>
  </si>
  <si>
    <t>Jumlah Belanja Makanan dan Minuman Jamuan Tamu yang diadakan</t>
  </si>
  <si>
    <t>Jumlah Belanja Perjalanan Dinas Biasa yang diadakan</t>
  </si>
  <si>
    <t>Jumlah Koordinasi Perencanaan Bidang Perekonomian dan SDA (Sumber Daya Alam) yang diadakan</t>
  </si>
  <si>
    <t>Jumlah Belanja Alat/Bahan untuk Kegiatan Kantor- Alat Tulis Kantor yang diadakan</t>
  </si>
  <si>
    <t>Persentase Konsistensi Program RENJA dengan DPA OPD (%)</t>
  </si>
  <si>
    <t>Penjabaran Konsistensi Program RPJMD ke dalam RKPD (%)</t>
  </si>
  <si>
    <t>Pulang Pisau,        Agustus 2021</t>
  </si>
  <si>
    <t>TABEL PENDANAAN RENJA TAHUN 2021 dan 2022</t>
  </si>
  <si>
    <t>: BADAN PERENCANAAN PEMBANGUNAN DAERAH, PENELITIAN DAN PENGEMBANGAN</t>
  </si>
  <si>
    <t>-</t>
  </si>
  <si>
    <t>Belanja Perlengkapan Olahraga</t>
  </si>
  <si>
    <t>Jumlah Perlengkapan Olahraga yang diadakan</t>
  </si>
  <si>
    <t>Belanja Pelatihan Dasar/Prajabatan</t>
  </si>
  <si>
    <t>Belanja Pelatihan Dasar/Prajabatan yang diadakan</t>
  </si>
  <si>
    <t>Belanja Personel Computer (PC)</t>
  </si>
  <si>
    <t>Belanja Mesin Penghitung Uang</t>
  </si>
  <si>
    <t>Belanja Lemari Arsip</t>
  </si>
  <si>
    <t>Belanja Printer</t>
  </si>
  <si>
    <t>Jumlah Belanja Personel Computer (PC) yang diadakan</t>
  </si>
  <si>
    <t>Jumlah Belanja Mesin Penghitung Uang yang diadakan</t>
  </si>
  <si>
    <t>Jumlah Belanja Lemari Arsip yang diadakan</t>
  </si>
  <si>
    <t>Jumlah Belanja Printer yang di adakan</t>
  </si>
  <si>
    <t>5.01.01.2.06.04</t>
  </si>
  <si>
    <t xml:space="preserve">Penyediaan Bahan Logistik </t>
  </si>
  <si>
    <t>Belanja Masker</t>
  </si>
  <si>
    <t>Tersedianya Penyediaan Bahan Logistik  dalam 1 Tahun</t>
  </si>
  <si>
    <t>Jumlah Belanja Masker yang di adakan</t>
  </si>
  <si>
    <t>Atk</t>
  </si>
  <si>
    <t>Jumlah Atk yang di adakan</t>
  </si>
  <si>
    <t>5.01.01.2.06.07</t>
  </si>
  <si>
    <t>Penyediaan Bahan Material</t>
  </si>
  <si>
    <t>Tersedianhya Bahan Material</t>
  </si>
  <si>
    <t>Jumlah Penggandaan yang di adakan</t>
  </si>
  <si>
    <t>Penyusunan Dokumen RKPD Murni dan Perubahan</t>
  </si>
  <si>
    <t>Penyusunan Dokumen RPJMD Perubahan</t>
  </si>
  <si>
    <t>Makan dan Minum Rapat TAPD</t>
  </si>
  <si>
    <t>Koordinasi Penyusunan Dokumen Perencanaan Pembangunan Daerah Bidang Pemerintahan (RPJPD, RPJMD dan RKPD)</t>
  </si>
  <si>
    <t>Jumlah Pelaksanaan Penelitian dan Pengembangan Bidang Perindustrian dan Perdagangan</t>
  </si>
  <si>
    <t>Belanja Alat/Bahan untuk Kegiatan Kantor-Alat Tulis Kantor dan Cetak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</si>
</sst>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_-;_-@_-"/>
    <numFmt numFmtId="168" formatCode="_-* #,##0.000_-;\-* #,##0.000_-;_-* &quot;-&quot;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Segoe UI Light"/>
      <family val="2"/>
    </font>
    <font>
      <b/>
      <sz val="9"/>
      <color theme="1"/>
      <name val="Segoe UI Light"/>
      <family val="2"/>
    </font>
    <font>
      <sz val="8"/>
      <color theme="1"/>
      <name val="Segoe UI Light"/>
      <family val="2"/>
    </font>
    <font>
      <b/>
      <sz val="8"/>
      <color theme="1"/>
      <name val="Segoe UI Light"/>
      <family val="2"/>
    </font>
    <font>
      <b/>
      <sz val="8"/>
      <name val="Segoe UI Light"/>
      <family val="2"/>
    </font>
    <font>
      <i/>
      <sz val="8"/>
      <name val="Segoe UI Light"/>
      <family val="2"/>
    </font>
    <font>
      <sz val="8"/>
      <name val="Segoe UI Light"/>
      <family val="2"/>
    </font>
    <font>
      <sz val="8"/>
      <color indexed="8"/>
      <name val="Segoe UI Light"/>
      <family val="2"/>
    </font>
    <font>
      <sz val="8"/>
      <color theme="1"/>
      <name val="Times New Roman"/>
      <family val="1"/>
    </font>
    <font>
      <b/>
      <i/>
      <sz val="8"/>
      <color theme="1"/>
      <name val="Segoe UI Light"/>
      <family val="2"/>
    </font>
    <font>
      <i/>
      <sz val="8"/>
      <color theme="1"/>
      <name val="Segoe UI Light"/>
      <family val="2"/>
    </font>
    <font>
      <b/>
      <sz val="8"/>
      <color theme="0" tint="-0.499984740745262"/>
      <name val="Segoe UI Light"/>
      <family val="2"/>
    </font>
    <font>
      <sz val="8"/>
      <color theme="0" tint="-0.499984740745262"/>
      <name val="Segoe UI Light"/>
      <family val="2"/>
    </font>
    <font>
      <b/>
      <sz val="8"/>
      <color rgb="FF000000"/>
      <name val="Segoe UI Light"/>
      <family val="2"/>
    </font>
    <font>
      <sz val="8"/>
      <color rgb="FF000000"/>
      <name val="Segoe UI Light"/>
      <family val="2"/>
    </font>
    <font>
      <b/>
      <sz val="8"/>
      <color indexed="8"/>
      <name val="Segoe UI Light"/>
      <family val="2"/>
    </font>
    <font>
      <b/>
      <sz val="8"/>
      <color rgb="FFFF0000"/>
      <name val="Segoe UI Light"/>
      <family val="2"/>
    </font>
    <font>
      <b/>
      <sz val="11"/>
      <color theme="1"/>
      <name val="Segoe UI Light"/>
      <family val="2"/>
    </font>
    <font>
      <sz val="11"/>
      <color theme="1"/>
      <name val="Segoe UI Light"/>
      <family val="2"/>
    </font>
    <font>
      <b/>
      <sz val="10"/>
      <color theme="1"/>
      <name val="Segoe UI Light"/>
      <family val="2"/>
    </font>
    <font>
      <sz val="10"/>
      <color theme="1"/>
      <name val="Segoe U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187">
    <xf numFmtId="0" fontId="0" fillId="0" borderId="0" xfId="0"/>
    <xf numFmtId="166" fontId="4" fillId="4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4" fontId="5" fillId="0" borderId="0" xfId="3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165" fontId="6" fillId="5" borderId="1" xfId="1" applyNumberFormat="1" applyFont="1" applyFill="1" applyBorder="1" applyAlignment="1">
      <alignment horizontal="center" vertical="center" wrapText="1"/>
    </xf>
    <xf numFmtId="9" fontId="6" fillId="5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9" fontId="7" fillId="0" borderId="1" xfId="2" applyNumberFormat="1" applyFont="1" applyFill="1" applyBorder="1" applyAlignment="1">
      <alignment horizontal="center" vertical="center" wrapText="1"/>
    </xf>
    <xf numFmtId="164" fontId="5" fillId="3" borderId="0" xfId="3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164" fontId="9" fillId="3" borderId="0" xfId="3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2" quotePrefix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9" fontId="8" fillId="0" borderId="1" xfId="2" applyNumberFormat="1" applyFont="1" applyFill="1" applyBorder="1" applyAlignment="1">
      <alignment horizontal="center" vertical="center" wrapText="1"/>
    </xf>
    <xf numFmtId="164" fontId="8" fillId="0" borderId="1" xfId="3" applyFont="1" applyFill="1" applyBorder="1" applyAlignment="1">
      <alignment horizontal="center" vertical="center" wrapText="1"/>
    </xf>
    <xf numFmtId="166" fontId="8" fillId="0" borderId="1" xfId="3" applyNumberFormat="1" applyFont="1" applyFill="1" applyBorder="1" applyAlignment="1">
      <alignment horizontal="center" vertical="center" wrapText="1"/>
    </xf>
    <xf numFmtId="164" fontId="9" fillId="0" borderId="1" xfId="3" applyFont="1" applyFill="1" applyBorder="1" applyAlignment="1">
      <alignment horizontal="center" vertical="center" wrapText="1"/>
    </xf>
    <xf numFmtId="166" fontId="9" fillId="0" borderId="1" xfId="3" applyNumberFormat="1" applyFont="1" applyFill="1" applyBorder="1" applyAlignment="1">
      <alignment horizontal="center" vertical="center" wrapText="1"/>
    </xf>
    <xf numFmtId="1" fontId="8" fillId="0" borderId="1" xfId="2" applyNumberFormat="1" applyFont="1" applyFill="1" applyBorder="1" applyAlignment="1">
      <alignment horizontal="center" vertical="center" wrapText="1"/>
    </xf>
    <xf numFmtId="1" fontId="9" fillId="0" borderId="1" xfId="2" applyNumberFormat="1" applyFont="1" applyFill="1" applyBorder="1" applyAlignment="1">
      <alignment horizontal="center" vertical="center" wrapText="1"/>
    </xf>
    <xf numFmtId="9" fontId="9" fillId="0" borderId="1" xfId="2" applyNumberFormat="1" applyFont="1" applyFill="1" applyBorder="1" applyAlignment="1">
      <alignment horizontal="center" vertical="center" wrapText="1"/>
    </xf>
    <xf numFmtId="1" fontId="9" fillId="0" borderId="1" xfId="2" quotePrefix="1" applyNumberFormat="1" applyFont="1" applyFill="1" applyBorder="1" applyAlignment="1">
      <alignment horizontal="center" vertical="center" wrapText="1"/>
    </xf>
    <xf numFmtId="164" fontId="9" fillId="0" borderId="1" xfId="3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164" fontId="9" fillId="6" borderId="0" xfId="3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1" xfId="2" quotePrefix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1" xfId="2" quotePrefix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5" fillId="0" borderId="1" xfId="3" applyFont="1" applyBorder="1" applyAlignment="1">
      <alignment horizontal="center" vertical="center"/>
    </xf>
    <xf numFmtId="164" fontId="5" fillId="0" borderId="1" xfId="3" applyFont="1" applyBorder="1" applyAlignment="1">
      <alignment horizontal="center" vertical="center" wrapText="1"/>
    </xf>
    <xf numFmtId="164" fontId="6" fillId="0" borderId="1" xfId="3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7" fillId="2" borderId="1" xfId="0" quotePrefix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4" fontId="5" fillId="0" borderId="1" xfId="3" applyFont="1" applyFill="1" applyBorder="1" applyAlignment="1">
      <alignment horizontal="center" vertical="center"/>
    </xf>
    <xf numFmtId="164" fontId="5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5" fillId="0" borderId="1" xfId="3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7" fontId="6" fillId="0" borderId="1" xfId="3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7" fontId="12" fillId="0" borderId="1" xfId="3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7" fontId="5" fillId="0" borderId="1" xfId="3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4" fontId="5" fillId="0" borderId="1" xfId="3" applyNumberFormat="1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67" fontId="13" fillId="0" borderId="1" xfId="3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7" fontId="1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left" vertical="center" wrapText="1"/>
    </xf>
    <xf numFmtId="165" fontId="18" fillId="0" borderId="1" xfId="0" applyNumberFormat="1" applyFont="1" applyBorder="1" applyAlignment="1">
      <alignment horizontal="center" vertical="center"/>
    </xf>
    <xf numFmtId="164" fontId="15" fillId="0" borderId="1" xfId="1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 wrapText="1"/>
    </xf>
    <xf numFmtId="164" fontId="15" fillId="0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4" fontId="17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 wrapText="1"/>
    </xf>
    <xf numFmtId="164" fontId="5" fillId="0" borderId="0" xfId="3" applyFont="1" applyFill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 wrapText="1"/>
    </xf>
    <xf numFmtId="0" fontId="7" fillId="2" borderId="0" xfId="0" quotePrefix="1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166" fontId="11" fillId="0" borderId="0" xfId="1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horizontal="center" vertical="center"/>
    </xf>
    <xf numFmtId="164" fontId="20" fillId="0" borderId="0" xfId="3" applyFont="1" applyBorder="1" applyAlignment="1">
      <alignment horizontal="center" vertical="center"/>
    </xf>
    <xf numFmtId="166" fontId="20" fillId="0" borderId="0" xfId="3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">
    <cellStyle name="Comma" xfId="1" builtinId="3"/>
    <cellStyle name="Comma [0]" xfId="3" builtinId="6"/>
    <cellStyle name="Normal" xfId="0" builtinId="0"/>
    <cellStyle name="Normal_lapdik bulanan diknas Juli-Agustuz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4D4D4-C64E-4032-B7B8-C764AFD357FC}">
  <dimension ref="A1:O496"/>
  <sheetViews>
    <sheetView tabSelected="1" view="pageBreakPreview" topLeftCell="A2" zoomScaleSheetLayoutView="100" workbookViewId="0">
      <selection activeCell="J13" sqref="J13:J14"/>
    </sheetView>
  </sheetViews>
  <sheetFormatPr defaultColWidth="9.1796875" defaultRowHeight="11.5" x14ac:dyDescent="0.35"/>
  <cols>
    <col min="1" max="1" width="11.36328125" style="9" customWidth="1"/>
    <col min="2" max="2" width="28.1796875" style="9" customWidth="1"/>
    <col min="3" max="3" width="30.1796875" style="9" customWidth="1"/>
    <col min="4" max="4" width="10.26953125" style="10" customWidth="1"/>
    <col min="5" max="5" width="7.08984375" style="10" customWidth="1"/>
    <col min="6" max="6" width="8.453125" style="10" customWidth="1"/>
    <col min="7" max="7" width="14.7265625" style="10" customWidth="1"/>
    <col min="8" max="8" width="7.26953125" style="10" customWidth="1"/>
    <col min="9" max="9" width="8.54296875" style="10" customWidth="1"/>
    <col min="10" max="10" width="15.81640625" style="11" customWidth="1"/>
    <col min="11" max="11" width="1.08984375" style="12" customWidth="1"/>
    <col min="12" max="12" width="17.08984375" style="10" bestFit="1" customWidth="1"/>
    <col min="13" max="13" width="13.08984375" style="10" bestFit="1" customWidth="1"/>
    <col min="14" max="14" width="12.08984375" style="10" bestFit="1" customWidth="1"/>
    <col min="15" max="16384" width="9.1796875" style="10"/>
  </cols>
  <sheetData>
    <row r="1" spans="1:11" ht="13" hidden="1" customHeight="1" x14ac:dyDescent="0.35">
      <c r="A1" s="9" t="s">
        <v>18</v>
      </c>
    </row>
    <row r="2" spans="1:11" ht="16" x14ac:dyDescent="0.35">
      <c r="A2" s="171"/>
      <c r="B2" s="171"/>
      <c r="C2" s="171"/>
      <c r="D2" s="172"/>
      <c r="E2" s="171"/>
      <c r="F2" s="171"/>
      <c r="G2" s="171"/>
      <c r="H2" s="171"/>
      <c r="I2" s="171"/>
      <c r="J2" s="173"/>
    </row>
    <row r="3" spans="1:11" ht="16.5" x14ac:dyDescent="0.35">
      <c r="A3" s="185" t="s">
        <v>599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1" ht="16.5" x14ac:dyDescent="0.35">
      <c r="A4" s="186"/>
      <c r="B4" s="186"/>
      <c r="C4" s="186"/>
      <c r="D4" s="186"/>
      <c r="E4" s="186"/>
      <c r="F4" s="186"/>
      <c r="G4" s="186"/>
      <c r="H4" s="186"/>
      <c r="I4" s="186"/>
      <c r="J4" s="186"/>
    </row>
    <row r="5" spans="1:11" ht="5.25" customHeight="1" x14ac:dyDescent="0.35">
      <c r="A5" s="163"/>
      <c r="B5" s="163"/>
      <c r="C5" s="163"/>
      <c r="D5" s="164"/>
      <c r="E5" s="163"/>
      <c r="F5" s="163"/>
      <c r="G5" s="163"/>
      <c r="H5" s="163"/>
      <c r="I5" s="163"/>
      <c r="J5" s="165"/>
    </row>
    <row r="6" spans="1:11" ht="16.5" x14ac:dyDescent="0.35">
      <c r="A6" s="174" t="s">
        <v>2</v>
      </c>
      <c r="B6" s="175"/>
      <c r="C6" s="175" t="s">
        <v>600</v>
      </c>
      <c r="D6" s="167"/>
      <c r="E6" s="166"/>
      <c r="F6" s="166"/>
      <c r="G6" s="166"/>
      <c r="H6" s="166"/>
      <c r="I6" s="166"/>
      <c r="J6" s="168"/>
    </row>
    <row r="7" spans="1:11" ht="16.5" x14ac:dyDescent="0.35">
      <c r="A7" s="174" t="s">
        <v>3</v>
      </c>
      <c r="B7" s="175"/>
      <c r="C7" s="175" t="s">
        <v>4</v>
      </c>
      <c r="D7" s="167"/>
      <c r="E7" s="166"/>
      <c r="F7" s="166"/>
      <c r="G7" s="169"/>
      <c r="H7" s="169"/>
      <c r="I7" s="169"/>
      <c r="J7" s="170"/>
    </row>
    <row r="8" spans="1:11" ht="27.75" customHeight="1" x14ac:dyDescent="0.35">
      <c r="A8" s="179" t="s">
        <v>88</v>
      </c>
      <c r="B8" s="182" t="s">
        <v>5</v>
      </c>
      <c r="C8" s="182" t="s">
        <v>17</v>
      </c>
      <c r="D8" s="179" t="s">
        <v>81</v>
      </c>
      <c r="E8" s="177"/>
      <c r="F8" s="177"/>
      <c r="G8" s="177"/>
      <c r="H8" s="177"/>
      <c r="I8" s="177"/>
      <c r="J8" s="178"/>
    </row>
    <row r="9" spans="1:11" ht="23.25" customHeight="1" x14ac:dyDescent="0.35">
      <c r="A9" s="180"/>
      <c r="B9" s="183"/>
      <c r="C9" s="183"/>
      <c r="D9" s="180"/>
      <c r="E9" s="176" t="s">
        <v>587</v>
      </c>
      <c r="F9" s="177"/>
      <c r="G9" s="178"/>
      <c r="H9" s="176" t="s">
        <v>1</v>
      </c>
      <c r="I9" s="177"/>
      <c r="J9" s="178"/>
    </row>
    <row r="10" spans="1:11" ht="30" customHeight="1" x14ac:dyDescent="0.35">
      <c r="A10" s="181"/>
      <c r="B10" s="184"/>
      <c r="C10" s="184"/>
      <c r="D10" s="181"/>
      <c r="E10" s="176" t="s">
        <v>82</v>
      </c>
      <c r="F10" s="178"/>
      <c r="G10" s="1" t="s">
        <v>85</v>
      </c>
      <c r="H10" s="176" t="s">
        <v>82</v>
      </c>
      <c r="I10" s="178"/>
      <c r="J10" s="1" t="s">
        <v>85</v>
      </c>
      <c r="K10" s="15">
        <v>4937481140</v>
      </c>
    </row>
    <row r="11" spans="1:11" ht="21.5" customHeight="1" x14ac:dyDescent="0.35">
      <c r="A11" s="4"/>
      <c r="B11" s="5"/>
      <c r="C11" s="5"/>
      <c r="D11" s="6"/>
      <c r="E11" s="2" t="s">
        <v>83</v>
      </c>
      <c r="F11" s="2" t="s">
        <v>84</v>
      </c>
      <c r="G11" s="1" t="s">
        <v>86</v>
      </c>
      <c r="H11" s="2" t="s">
        <v>83</v>
      </c>
      <c r="I11" s="2" t="s">
        <v>84</v>
      </c>
      <c r="J11" s="1" t="s">
        <v>86</v>
      </c>
      <c r="K11" s="12">
        <f>J14-K10</f>
        <v>-84395390</v>
      </c>
    </row>
    <row r="12" spans="1:11" ht="14" x14ac:dyDescent="0.35">
      <c r="A12" s="7">
        <v>1</v>
      </c>
      <c r="B12" s="7">
        <v>3</v>
      </c>
      <c r="C12" s="8">
        <v>4</v>
      </c>
      <c r="D12" s="7"/>
      <c r="E12" s="7">
        <v>11</v>
      </c>
      <c r="F12" s="7"/>
      <c r="G12" s="8">
        <v>12</v>
      </c>
      <c r="H12" s="7">
        <v>13</v>
      </c>
      <c r="I12" s="7"/>
      <c r="J12" s="3">
        <v>14</v>
      </c>
      <c r="K12" s="12">
        <f>G14-G13</f>
        <v>-4358780464</v>
      </c>
    </row>
    <row r="13" spans="1:11" ht="27" customHeight="1" x14ac:dyDescent="0.35">
      <c r="A13" s="16"/>
      <c r="B13" s="17" t="s">
        <v>6</v>
      </c>
      <c r="C13" s="18"/>
      <c r="D13" s="19"/>
      <c r="E13" s="20"/>
      <c r="F13" s="20"/>
      <c r="G13" s="20">
        <f>G14+G133+G210+G229+G275+G396+G451</f>
        <v>9052387825</v>
      </c>
      <c r="H13" s="21"/>
      <c r="I13" s="21"/>
      <c r="J13" s="20">
        <v>8907778372.2900009</v>
      </c>
      <c r="K13" s="12">
        <f>J14-G14</f>
        <v>159478389</v>
      </c>
    </row>
    <row r="14" spans="1:11" s="29" customFormat="1" ht="34.5" x14ac:dyDescent="0.35">
      <c r="A14" s="22" t="s">
        <v>192</v>
      </c>
      <c r="B14" s="23" t="s">
        <v>7</v>
      </c>
      <c r="C14" s="24" t="s">
        <v>12</v>
      </c>
      <c r="D14" s="25" t="s">
        <v>87</v>
      </c>
      <c r="E14" s="26">
        <v>95</v>
      </c>
      <c r="F14" s="27" t="s">
        <v>91</v>
      </c>
      <c r="G14" s="15">
        <f>G15+G33+G45+G63+G98+G103+G117</f>
        <v>4693607361</v>
      </c>
      <c r="H14" s="26">
        <v>95</v>
      </c>
      <c r="I14" s="27" t="s">
        <v>91</v>
      </c>
      <c r="J14" s="15">
        <v>4853085750</v>
      </c>
      <c r="K14" s="28"/>
    </row>
    <row r="15" spans="1:11" s="34" customFormat="1" ht="34.5" x14ac:dyDescent="0.35">
      <c r="A15" s="22" t="s">
        <v>193</v>
      </c>
      <c r="B15" s="30" t="s">
        <v>8</v>
      </c>
      <c r="C15" s="30" t="s">
        <v>11</v>
      </c>
      <c r="D15" s="25" t="s">
        <v>87</v>
      </c>
      <c r="E15" s="31">
        <v>95</v>
      </c>
      <c r="F15" s="27" t="s">
        <v>91</v>
      </c>
      <c r="G15" s="32">
        <f>G16+G20+G24+G28</f>
        <v>19967950</v>
      </c>
      <c r="H15" s="31">
        <v>95</v>
      </c>
      <c r="I15" s="27" t="s">
        <v>91</v>
      </c>
      <c r="J15" s="32">
        <v>20189592</v>
      </c>
      <c r="K15" s="33"/>
    </row>
    <row r="16" spans="1:11" s="34" customFormat="1" ht="23" x14ac:dyDescent="0.35">
      <c r="A16" s="22" t="s">
        <v>194</v>
      </c>
      <c r="B16" s="35" t="s">
        <v>9</v>
      </c>
      <c r="C16" s="35" t="s">
        <v>10</v>
      </c>
      <c r="D16" s="25" t="s">
        <v>87</v>
      </c>
      <c r="E16" s="36">
        <v>1</v>
      </c>
      <c r="F16" s="36" t="s">
        <v>92</v>
      </c>
      <c r="G16" s="37">
        <f>SUM(G17:G19)</f>
        <v>5027550</v>
      </c>
      <c r="H16" s="36">
        <v>1</v>
      </c>
      <c r="I16" s="36" t="s">
        <v>92</v>
      </c>
      <c r="J16" s="37">
        <v>5083355</v>
      </c>
      <c r="K16" s="33"/>
    </row>
    <row r="17" spans="1:11" s="34" customFormat="1" ht="26" customHeight="1" x14ac:dyDescent="0.35">
      <c r="A17" s="38"/>
      <c r="B17" s="39" t="s">
        <v>89</v>
      </c>
      <c r="C17" s="39" t="s">
        <v>90</v>
      </c>
      <c r="D17" s="25" t="s">
        <v>87</v>
      </c>
      <c r="E17" s="36">
        <v>1</v>
      </c>
      <c r="F17" s="36" t="s">
        <v>93</v>
      </c>
      <c r="G17" s="37">
        <v>2547550</v>
      </c>
      <c r="H17" s="36">
        <v>1</v>
      </c>
      <c r="I17" s="36" t="s">
        <v>93</v>
      </c>
      <c r="J17" s="37">
        <v>1614300</v>
      </c>
      <c r="K17" s="33"/>
    </row>
    <row r="18" spans="1:11" s="34" customFormat="1" x14ac:dyDescent="0.35">
      <c r="A18" s="38"/>
      <c r="B18" s="35" t="s">
        <v>94</v>
      </c>
      <c r="C18" s="39" t="s">
        <v>96</v>
      </c>
      <c r="D18" s="25" t="s">
        <v>87</v>
      </c>
      <c r="E18" s="36">
        <v>1</v>
      </c>
      <c r="F18" s="36" t="s">
        <v>93</v>
      </c>
      <c r="G18" s="37">
        <v>2480000</v>
      </c>
      <c r="H18" s="36">
        <v>1</v>
      </c>
      <c r="I18" s="36" t="s">
        <v>93</v>
      </c>
      <c r="J18" s="37">
        <v>2170000</v>
      </c>
      <c r="K18" s="33"/>
    </row>
    <row r="19" spans="1:11" s="34" customFormat="1" ht="22.5" customHeight="1" x14ac:dyDescent="0.35">
      <c r="A19" s="38"/>
      <c r="B19" s="35" t="s">
        <v>95</v>
      </c>
      <c r="C19" s="35" t="s">
        <v>97</v>
      </c>
      <c r="D19" s="25" t="s">
        <v>87</v>
      </c>
      <c r="E19" s="40" t="s">
        <v>601</v>
      </c>
      <c r="F19" s="36" t="s">
        <v>93</v>
      </c>
      <c r="G19" s="37">
        <v>0</v>
      </c>
      <c r="H19" s="36">
        <v>1</v>
      </c>
      <c r="I19" s="36" t="s">
        <v>93</v>
      </c>
      <c r="J19" s="37">
        <v>1299055</v>
      </c>
      <c r="K19" s="33"/>
    </row>
    <row r="20" spans="1:11" s="34" customFormat="1" x14ac:dyDescent="0.35">
      <c r="A20" s="22" t="s">
        <v>195</v>
      </c>
      <c r="B20" s="35" t="s">
        <v>19</v>
      </c>
      <c r="C20" s="35" t="s">
        <v>24</v>
      </c>
      <c r="D20" s="25" t="s">
        <v>87</v>
      </c>
      <c r="E20" s="36">
        <v>1</v>
      </c>
      <c r="F20" s="36" t="s">
        <v>92</v>
      </c>
      <c r="G20" s="37">
        <f>SUM(G21:G23)</f>
        <v>4988400</v>
      </c>
      <c r="H20" s="36">
        <v>1</v>
      </c>
      <c r="I20" s="36" t="s">
        <v>92</v>
      </c>
      <c r="J20" s="37">
        <v>5043771</v>
      </c>
      <c r="K20" s="33"/>
    </row>
    <row r="21" spans="1:11" s="34" customFormat="1" x14ac:dyDescent="0.35">
      <c r="A21" s="38"/>
      <c r="B21" s="39" t="s">
        <v>89</v>
      </c>
      <c r="C21" s="39" t="s">
        <v>90</v>
      </c>
      <c r="D21" s="25" t="s">
        <v>87</v>
      </c>
      <c r="E21" s="36">
        <v>1</v>
      </c>
      <c r="F21" s="36" t="s">
        <v>93</v>
      </c>
      <c r="G21" s="37">
        <v>1788400</v>
      </c>
      <c r="H21" s="36">
        <v>1</v>
      </c>
      <c r="I21" s="36" t="s">
        <v>93</v>
      </c>
      <c r="J21" s="37">
        <v>1409150</v>
      </c>
      <c r="K21" s="33">
        <f t="shared" ref="K21:K31" si="0">G21*0.01049</f>
        <v>18760.315999999999</v>
      </c>
    </row>
    <row r="22" spans="1:11" s="34" customFormat="1" x14ac:dyDescent="0.35">
      <c r="A22" s="38"/>
      <c r="B22" s="35" t="s">
        <v>94</v>
      </c>
      <c r="C22" s="39" t="s">
        <v>96</v>
      </c>
      <c r="D22" s="25" t="s">
        <v>87</v>
      </c>
      <c r="E22" s="36">
        <v>1</v>
      </c>
      <c r="F22" s="36" t="s">
        <v>93</v>
      </c>
      <c r="G22" s="37">
        <v>3200000</v>
      </c>
      <c r="H22" s="36">
        <v>1</v>
      </c>
      <c r="I22" s="36" t="s">
        <v>93</v>
      </c>
      <c r="J22" s="37">
        <v>2700000</v>
      </c>
      <c r="K22" s="33">
        <f t="shared" si="0"/>
        <v>33568</v>
      </c>
    </row>
    <row r="23" spans="1:11" s="34" customFormat="1" x14ac:dyDescent="0.35">
      <c r="A23" s="38"/>
      <c r="B23" s="35" t="s">
        <v>95</v>
      </c>
      <c r="C23" s="35" t="s">
        <v>97</v>
      </c>
      <c r="D23" s="25" t="s">
        <v>87</v>
      </c>
      <c r="E23" s="40" t="s">
        <v>601</v>
      </c>
      <c r="F23" s="36" t="s">
        <v>93</v>
      </c>
      <c r="G23" s="37">
        <v>0</v>
      </c>
      <c r="H23" s="36">
        <v>1</v>
      </c>
      <c r="I23" s="36" t="s">
        <v>93</v>
      </c>
      <c r="J23" s="37">
        <v>934621</v>
      </c>
      <c r="K23" s="33">
        <f t="shared" si="0"/>
        <v>0</v>
      </c>
    </row>
    <row r="24" spans="1:11" s="34" customFormat="1" ht="23" x14ac:dyDescent="0.35">
      <c r="A24" s="22" t="s">
        <v>196</v>
      </c>
      <c r="B24" s="35" t="s">
        <v>20</v>
      </c>
      <c r="C24" s="35" t="s">
        <v>25</v>
      </c>
      <c r="D24" s="25" t="s">
        <v>87</v>
      </c>
      <c r="E24" s="36">
        <v>1</v>
      </c>
      <c r="F24" s="36" t="s">
        <v>92</v>
      </c>
      <c r="G24" s="37">
        <f>SUM(G25:G27)</f>
        <v>4993650</v>
      </c>
      <c r="H24" s="36">
        <v>1</v>
      </c>
      <c r="I24" s="36" t="s">
        <v>92</v>
      </c>
      <c r="J24" s="37">
        <v>5049079</v>
      </c>
      <c r="K24" s="33">
        <f>K25+1402055</f>
        <v>1616025</v>
      </c>
    </row>
    <row r="25" spans="1:11" s="34" customFormat="1" x14ac:dyDescent="0.35">
      <c r="A25" s="38"/>
      <c r="B25" s="39" t="s">
        <v>89</v>
      </c>
      <c r="C25" s="39" t="s">
        <v>90</v>
      </c>
      <c r="D25" s="25" t="s">
        <v>87</v>
      </c>
      <c r="E25" s="36">
        <v>1</v>
      </c>
      <c r="F25" s="36" t="s">
        <v>93</v>
      </c>
      <c r="G25" s="37">
        <v>1693650</v>
      </c>
      <c r="H25" s="36">
        <v>1</v>
      </c>
      <c r="I25" s="36" t="s">
        <v>93</v>
      </c>
      <c r="J25" s="37">
        <v>1387500</v>
      </c>
      <c r="K25" s="33">
        <v>213970</v>
      </c>
    </row>
    <row r="26" spans="1:11" s="34" customFormat="1" x14ac:dyDescent="0.35">
      <c r="A26" s="38"/>
      <c r="B26" s="35" t="s">
        <v>94</v>
      </c>
      <c r="C26" s="39" t="s">
        <v>96</v>
      </c>
      <c r="D26" s="25" t="s">
        <v>87</v>
      </c>
      <c r="E26" s="36">
        <v>1</v>
      </c>
      <c r="F26" s="36" t="s">
        <v>93</v>
      </c>
      <c r="G26" s="37">
        <v>3300000</v>
      </c>
      <c r="H26" s="36">
        <v>1</v>
      </c>
      <c r="I26" s="36" t="s">
        <v>93</v>
      </c>
      <c r="J26" s="37">
        <v>2700000</v>
      </c>
      <c r="K26" s="33">
        <f t="shared" si="0"/>
        <v>34617</v>
      </c>
    </row>
    <row r="27" spans="1:11" s="34" customFormat="1" x14ac:dyDescent="0.35">
      <c r="A27" s="38"/>
      <c r="B27" s="35" t="s">
        <v>95</v>
      </c>
      <c r="C27" s="35" t="s">
        <v>97</v>
      </c>
      <c r="D27" s="25" t="s">
        <v>87</v>
      </c>
      <c r="E27" s="40" t="s">
        <v>601</v>
      </c>
      <c r="F27" s="36" t="s">
        <v>93</v>
      </c>
      <c r="G27" s="37">
        <v>0</v>
      </c>
      <c r="H27" s="36">
        <v>1</v>
      </c>
      <c r="I27" s="36" t="s">
        <v>93</v>
      </c>
      <c r="J27" s="37">
        <v>961579</v>
      </c>
      <c r="K27" s="33">
        <f t="shared" si="0"/>
        <v>0</v>
      </c>
    </row>
    <row r="28" spans="1:11" s="34" customFormat="1" ht="23" x14ac:dyDescent="0.35">
      <c r="A28" s="22" t="s">
        <v>197</v>
      </c>
      <c r="B28" s="35" t="s">
        <v>21</v>
      </c>
      <c r="C28" s="35" t="s">
        <v>26</v>
      </c>
      <c r="D28" s="25" t="s">
        <v>87</v>
      </c>
      <c r="E28" s="36">
        <v>1</v>
      </c>
      <c r="F28" s="36" t="s">
        <v>92</v>
      </c>
      <c r="G28" s="37">
        <f>SUM(G29:G31)</f>
        <v>4958350</v>
      </c>
      <c r="H28" s="36">
        <v>1</v>
      </c>
      <c r="I28" s="36" t="s">
        <v>92</v>
      </c>
      <c r="J28" s="37">
        <v>5013387</v>
      </c>
      <c r="K28" s="33"/>
    </row>
    <row r="29" spans="1:11" s="34" customFormat="1" x14ac:dyDescent="0.35">
      <c r="A29" s="38"/>
      <c r="B29" s="39" t="s">
        <v>89</v>
      </c>
      <c r="C29" s="39" t="s">
        <v>90</v>
      </c>
      <c r="D29" s="25" t="s">
        <v>87</v>
      </c>
      <c r="E29" s="36">
        <v>1</v>
      </c>
      <c r="F29" s="36" t="s">
        <v>93</v>
      </c>
      <c r="G29" s="37">
        <v>1958350</v>
      </c>
      <c r="H29" s="36">
        <v>1</v>
      </c>
      <c r="I29" s="36" t="s">
        <v>93</v>
      </c>
      <c r="J29" s="37">
        <v>1673950</v>
      </c>
      <c r="K29" s="33">
        <f t="shared" si="0"/>
        <v>20543.091499999999</v>
      </c>
    </row>
    <row r="30" spans="1:11" s="34" customFormat="1" x14ac:dyDescent="0.35">
      <c r="A30" s="38"/>
      <c r="B30" s="35" t="s">
        <v>94</v>
      </c>
      <c r="C30" s="39" t="s">
        <v>96</v>
      </c>
      <c r="D30" s="25" t="s">
        <v>87</v>
      </c>
      <c r="E30" s="36">
        <v>1</v>
      </c>
      <c r="F30" s="36" t="s">
        <v>93</v>
      </c>
      <c r="G30" s="37">
        <v>3000000</v>
      </c>
      <c r="H30" s="36">
        <v>1</v>
      </c>
      <c r="I30" s="36" t="s">
        <v>93</v>
      </c>
      <c r="J30" s="37">
        <v>1742500</v>
      </c>
      <c r="K30" s="33">
        <f t="shared" si="0"/>
        <v>31469.999999999996</v>
      </c>
    </row>
    <row r="31" spans="1:11" s="34" customFormat="1" x14ac:dyDescent="0.35">
      <c r="A31" s="38"/>
      <c r="B31" s="35" t="s">
        <v>95</v>
      </c>
      <c r="C31" s="35" t="s">
        <v>97</v>
      </c>
      <c r="D31" s="25" t="s">
        <v>87</v>
      </c>
      <c r="E31" s="40" t="s">
        <v>601</v>
      </c>
      <c r="F31" s="36" t="s">
        <v>93</v>
      </c>
      <c r="G31" s="37">
        <v>0</v>
      </c>
      <c r="H31" s="36">
        <v>1</v>
      </c>
      <c r="I31" s="36" t="s">
        <v>93</v>
      </c>
      <c r="J31" s="37">
        <v>1596937</v>
      </c>
      <c r="K31" s="33">
        <f t="shared" si="0"/>
        <v>0</v>
      </c>
    </row>
    <row r="32" spans="1:11" s="34" customFormat="1" x14ac:dyDescent="0.35">
      <c r="A32" s="38"/>
      <c r="B32" s="35"/>
      <c r="C32" s="35"/>
      <c r="D32" s="41"/>
      <c r="E32" s="36"/>
      <c r="F32" s="36"/>
      <c r="G32" s="42"/>
      <c r="H32" s="36"/>
      <c r="I32" s="36"/>
      <c r="J32" s="37"/>
      <c r="K32" s="33"/>
    </row>
    <row r="33" spans="1:11" s="34" customFormat="1" ht="23" x14ac:dyDescent="0.35">
      <c r="A33" s="22" t="s">
        <v>198</v>
      </c>
      <c r="B33" s="30" t="s">
        <v>22</v>
      </c>
      <c r="C33" s="30" t="s">
        <v>23</v>
      </c>
      <c r="D33" s="25" t="s">
        <v>87</v>
      </c>
      <c r="E33" s="31">
        <v>95</v>
      </c>
      <c r="F33" s="43" t="s">
        <v>91</v>
      </c>
      <c r="G33" s="44">
        <f>G34+G35+G38+G41</f>
        <v>2709051240</v>
      </c>
      <c r="H33" s="31">
        <v>95</v>
      </c>
      <c r="I33" s="43" t="s">
        <v>91</v>
      </c>
      <c r="J33" s="45">
        <v>2774359227</v>
      </c>
      <c r="K33" s="33">
        <v>2774359227</v>
      </c>
    </row>
    <row r="34" spans="1:11" s="34" customFormat="1" x14ac:dyDescent="0.35">
      <c r="A34" s="22" t="s">
        <v>199</v>
      </c>
      <c r="B34" s="35" t="s">
        <v>27</v>
      </c>
      <c r="C34" s="35" t="s">
        <v>31</v>
      </c>
      <c r="D34" s="25" t="s">
        <v>87</v>
      </c>
      <c r="E34" s="36">
        <v>25</v>
      </c>
      <c r="F34" s="36" t="s">
        <v>109</v>
      </c>
      <c r="G34" s="46">
        <v>2694101140</v>
      </c>
      <c r="H34" s="36">
        <v>25</v>
      </c>
      <c r="I34" s="36" t="s">
        <v>109</v>
      </c>
      <c r="J34" s="47">
        <v>2759243183</v>
      </c>
      <c r="K34" s="33">
        <f>K33-G33</f>
        <v>65307987</v>
      </c>
    </row>
    <row r="35" spans="1:11" s="34" customFormat="1" ht="23" x14ac:dyDescent="0.35">
      <c r="A35" s="22" t="s">
        <v>200</v>
      </c>
      <c r="B35" s="35" t="s">
        <v>28</v>
      </c>
      <c r="C35" s="35" t="s">
        <v>32</v>
      </c>
      <c r="D35" s="25" t="s">
        <v>87</v>
      </c>
      <c r="E35" s="36">
        <v>1</v>
      </c>
      <c r="F35" s="36" t="s">
        <v>92</v>
      </c>
      <c r="G35" s="37">
        <f>SUM(G36:G37)</f>
        <v>7446550</v>
      </c>
      <c r="H35" s="36">
        <v>1</v>
      </c>
      <c r="I35" s="36" t="s">
        <v>92</v>
      </c>
      <c r="J35" s="37">
        <v>7529206</v>
      </c>
      <c r="K35" s="33"/>
    </row>
    <row r="36" spans="1:11" s="34" customFormat="1" x14ac:dyDescent="0.35">
      <c r="A36" s="38"/>
      <c r="B36" s="39" t="s">
        <v>89</v>
      </c>
      <c r="C36" s="39" t="s">
        <v>90</v>
      </c>
      <c r="D36" s="25" t="s">
        <v>87</v>
      </c>
      <c r="E36" s="36">
        <v>1</v>
      </c>
      <c r="F36" s="36" t="s">
        <v>93</v>
      </c>
      <c r="G36" s="37">
        <v>3246550</v>
      </c>
      <c r="H36" s="36">
        <v>1</v>
      </c>
      <c r="I36" s="36" t="s">
        <v>93</v>
      </c>
      <c r="J36" s="37">
        <v>2772300</v>
      </c>
      <c r="K36" s="33">
        <f t="shared" ref="K36:K43" si="1">G36*0.01049</f>
        <v>34056.309499999996</v>
      </c>
    </row>
    <row r="37" spans="1:11" s="34" customFormat="1" x14ac:dyDescent="0.35">
      <c r="A37" s="38"/>
      <c r="B37" s="35" t="s">
        <v>94</v>
      </c>
      <c r="C37" s="39" t="s">
        <v>96</v>
      </c>
      <c r="D37" s="25" t="s">
        <v>87</v>
      </c>
      <c r="E37" s="36">
        <v>1</v>
      </c>
      <c r="F37" s="36" t="s">
        <v>93</v>
      </c>
      <c r="G37" s="37">
        <v>4200000</v>
      </c>
      <c r="H37" s="36">
        <v>1</v>
      </c>
      <c r="I37" s="36" t="s">
        <v>93</v>
      </c>
      <c r="J37" s="37">
        <v>4756906</v>
      </c>
      <c r="K37" s="33">
        <f t="shared" si="1"/>
        <v>44058</v>
      </c>
    </row>
    <row r="38" spans="1:11" s="34" customFormat="1" ht="23" x14ac:dyDescent="0.35">
      <c r="A38" s="22" t="s">
        <v>201</v>
      </c>
      <c r="B38" s="35" t="s">
        <v>29</v>
      </c>
      <c r="C38" s="35" t="s">
        <v>34</v>
      </c>
      <c r="D38" s="25" t="s">
        <v>87</v>
      </c>
      <c r="E38" s="36">
        <v>1</v>
      </c>
      <c r="F38" s="36" t="s">
        <v>92</v>
      </c>
      <c r="G38" s="37">
        <f>SUM(G39:G40)</f>
        <v>5008000</v>
      </c>
      <c r="H38" s="36">
        <v>1</v>
      </c>
      <c r="I38" s="36" t="s">
        <v>92</v>
      </c>
      <c r="J38" s="37">
        <v>5063588</v>
      </c>
      <c r="K38" s="33"/>
    </row>
    <row r="39" spans="1:11" s="34" customFormat="1" x14ac:dyDescent="0.35">
      <c r="A39" s="38"/>
      <c r="B39" s="39" t="s">
        <v>89</v>
      </c>
      <c r="C39" s="39" t="s">
        <v>90</v>
      </c>
      <c r="D39" s="25" t="s">
        <v>87</v>
      </c>
      <c r="E39" s="36">
        <v>1</v>
      </c>
      <c r="F39" s="36" t="s">
        <v>93</v>
      </c>
      <c r="G39" s="37">
        <v>1808000</v>
      </c>
      <c r="H39" s="36">
        <v>1</v>
      </c>
      <c r="I39" s="36" t="s">
        <v>93</v>
      </c>
      <c r="J39" s="37">
        <v>1373000</v>
      </c>
      <c r="K39" s="33">
        <f t="shared" si="1"/>
        <v>18965.919999999998</v>
      </c>
    </row>
    <row r="40" spans="1:11" s="34" customFormat="1" x14ac:dyDescent="0.35">
      <c r="A40" s="38"/>
      <c r="B40" s="35" t="s">
        <v>94</v>
      </c>
      <c r="C40" s="39" t="s">
        <v>96</v>
      </c>
      <c r="D40" s="25" t="s">
        <v>87</v>
      </c>
      <c r="E40" s="36">
        <v>1</v>
      </c>
      <c r="F40" s="36" t="s">
        <v>93</v>
      </c>
      <c r="G40" s="37">
        <v>3200000</v>
      </c>
      <c r="H40" s="36">
        <v>1</v>
      </c>
      <c r="I40" s="36" t="s">
        <v>93</v>
      </c>
      <c r="J40" s="37">
        <v>3690588</v>
      </c>
      <c r="K40" s="33">
        <f t="shared" si="1"/>
        <v>33568</v>
      </c>
    </row>
    <row r="41" spans="1:11" s="34" customFormat="1" ht="23" x14ac:dyDescent="0.35">
      <c r="A41" s="22" t="s">
        <v>202</v>
      </c>
      <c r="B41" s="35" t="s">
        <v>30</v>
      </c>
      <c r="C41" s="35" t="s">
        <v>33</v>
      </c>
      <c r="D41" s="25" t="s">
        <v>87</v>
      </c>
      <c r="E41" s="36">
        <v>1</v>
      </c>
      <c r="F41" s="36" t="s">
        <v>92</v>
      </c>
      <c r="G41" s="37">
        <f>SUM(G42:G43)</f>
        <v>2495550</v>
      </c>
      <c r="H41" s="36">
        <v>1</v>
      </c>
      <c r="I41" s="36" t="s">
        <v>92</v>
      </c>
      <c r="J41" s="37">
        <v>2523250</v>
      </c>
      <c r="K41" s="33"/>
    </row>
    <row r="42" spans="1:11" s="34" customFormat="1" x14ac:dyDescent="0.35">
      <c r="A42" s="38"/>
      <c r="B42" s="39" t="s">
        <v>89</v>
      </c>
      <c r="C42" s="39" t="s">
        <v>90</v>
      </c>
      <c r="D42" s="25" t="s">
        <v>87</v>
      </c>
      <c r="E42" s="36">
        <v>1</v>
      </c>
      <c r="F42" s="36" t="s">
        <v>93</v>
      </c>
      <c r="G42" s="37">
        <v>1495550</v>
      </c>
      <c r="H42" s="36">
        <v>1</v>
      </c>
      <c r="I42" s="36" t="s">
        <v>93</v>
      </c>
      <c r="J42" s="37">
        <v>911250</v>
      </c>
      <c r="K42" s="33">
        <f t="shared" si="1"/>
        <v>15688.3195</v>
      </c>
    </row>
    <row r="43" spans="1:11" s="34" customFormat="1" x14ac:dyDescent="0.35">
      <c r="A43" s="38"/>
      <c r="B43" s="35" t="s">
        <v>94</v>
      </c>
      <c r="C43" s="39" t="s">
        <v>96</v>
      </c>
      <c r="D43" s="25" t="s">
        <v>87</v>
      </c>
      <c r="E43" s="36">
        <v>1</v>
      </c>
      <c r="F43" s="36" t="s">
        <v>93</v>
      </c>
      <c r="G43" s="37">
        <v>1000000</v>
      </c>
      <c r="H43" s="36">
        <v>1</v>
      </c>
      <c r="I43" s="36" t="s">
        <v>93</v>
      </c>
      <c r="J43" s="37">
        <v>1612000</v>
      </c>
      <c r="K43" s="33">
        <f t="shared" si="1"/>
        <v>10490</v>
      </c>
    </row>
    <row r="44" spans="1:11" s="34" customFormat="1" x14ac:dyDescent="0.35">
      <c r="A44" s="38"/>
      <c r="B44" s="35"/>
      <c r="C44" s="35"/>
      <c r="D44" s="41"/>
      <c r="E44" s="36"/>
      <c r="F44" s="36"/>
      <c r="G44" s="42"/>
      <c r="H44" s="36"/>
      <c r="I44" s="36"/>
      <c r="J44" s="37"/>
      <c r="K44" s="33"/>
    </row>
    <row r="45" spans="1:11" s="34" customFormat="1" ht="23" x14ac:dyDescent="0.35">
      <c r="A45" s="22" t="s">
        <v>203</v>
      </c>
      <c r="B45" s="30" t="s">
        <v>35</v>
      </c>
      <c r="C45" s="30" t="s">
        <v>36</v>
      </c>
      <c r="D45" s="25" t="s">
        <v>87</v>
      </c>
      <c r="E45" s="31">
        <v>95</v>
      </c>
      <c r="F45" s="43" t="s">
        <v>91</v>
      </c>
      <c r="G45" s="44">
        <f>G46+G51+G56+G60</f>
        <v>429592938</v>
      </c>
      <c r="H45" s="31">
        <v>95</v>
      </c>
      <c r="I45" s="43" t="s">
        <v>91</v>
      </c>
      <c r="J45" s="44">
        <v>439870750</v>
      </c>
      <c r="K45" s="33"/>
    </row>
    <row r="46" spans="1:11" s="34" customFormat="1" ht="23" x14ac:dyDescent="0.35">
      <c r="A46" s="22" t="s">
        <v>204</v>
      </c>
      <c r="B46" s="35" t="s">
        <v>37</v>
      </c>
      <c r="C46" s="35" t="s">
        <v>41</v>
      </c>
      <c r="D46" s="25" t="s">
        <v>87</v>
      </c>
      <c r="E46" s="36">
        <v>95</v>
      </c>
      <c r="F46" s="36" t="s">
        <v>91</v>
      </c>
      <c r="G46" s="37">
        <f>SUM(G47:G50)</f>
        <v>12627250</v>
      </c>
      <c r="H46" s="36">
        <v>95</v>
      </c>
      <c r="I46" s="36" t="s">
        <v>91</v>
      </c>
      <c r="J46" s="37">
        <v>27229750</v>
      </c>
      <c r="K46" s="33"/>
    </row>
    <row r="47" spans="1:11" s="34" customFormat="1" x14ac:dyDescent="0.35">
      <c r="A47" s="38"/>
      <c r="B47" s="39" t="s">
        <v>89</v>
      </c>
      <c r="C47" s="39" t="s">
        <v>90</v>
      </c>
      <c r="D47" s="25" t="s">
        <v>87</v>
      </c>
      <c r="E47" s="36">
        <v>1</v>
      </c>
      <c r="F47" s="36" t="s">
        <v>116</v>
      </c>
      <c r="G47" s="37">
        <v>5377250</v>
      </c>
      <c r="H47" s="36">
        <v>1</v>
      </c>
      <c r="I47" s="36" t="s">
        <v>116</v>
      </c>
      <c r="J47" s="37">
        <v>14489750</v>
      </c>
      <c r="K47" s="33">
        <f t="shared" ref="K47:K61" si="2">G47*0.01049</f>
        <v>56407.352499999994</v>
      </c>
    </row>
    <row r="48" spans="1:11" s="34" customFormat="1" x14ac:dyDescent="0.35">
      <c r="A48" s="38"/>
      <c r="B48" s="39" t="s">
        <v>98</v>
      </c>
      <c r="C48" s="39" t="s">
        <v>99</v>
      </c>
      <c r="D48" s="25" t="s">
        <v>87</v>
      </c>
      <c r="E48" s="36">
        <v>1</v>
      </c>
      <c r="F48" s="36" t="s">
        <v>116</v>
      </c>
      <c r="G48" s="37">
        <v>2850000</v>
      </c>
      <c r="H48" s="36">
        <v>1</v>
      </c>
      <c r="I48" s="36" t="s">
        <v>116</v>
      </c>
      <c r="J48" s="37">
        <v>3850000</v>
      </c>
      <c r="K48" s="33">
        <f t="shared" si="2"/>
        <v>29896.499999999996</v>
      </c>
    </row>
    <row r="49" spans="1:11" s="34" customFormat="1" x14ac:dyDescent="0.35">
      <c r="A49" s="38"/>
      <c r="B49" s="35" t="s">
        <v>94</v>
      </c>
      <c r="C49" s="39" t="s">
        <v>96</v>
      </c>
      <c r="D49" s="25" t="s">
        <v>87</v>
      </c>
      <c r="E49" s="36">
        <v>1</v>
      </c>
      <c r="F49" s="36" t="s">
        <v>116</v>
      </c>
      <c r="G49" s="37">
        <v>4400000</v>
      </c>
      <c r="H49" s="36">
        <v>1</v>
      </c>
      <c r="I49" s="36" t="s">
        <v>116</v>
      </c>
      <c r="J49" s="37">
        <v>6890000</v>
      </c>
      <c r="K49" s="33">
        <f t="shared" si="2"/>
        <v>46156</v>
      </c>
    </row>
    <row r="50" spans="1:11" s="34" customFormat="1" x14ac:dyDescent="0.35">
      <c r="A50" s="38"/>
      <c r="B50" s="35" t="s">
        <v>95</v>
      </c>
      <c r="C50" s="35" t="s">
        <v>97</v>
      </c>
      <c r="D50" s="25" t="s">
        <v>87</v>
      </c>
      <c r="E50" s="40" t="s">
        <v>601</v>
      </c>
      <c r="F50" s="36" t="s">
        <v>116</v>
      </c>
      <c r="G50" s="37">
        <v>0</v>
      </c>
      <c r="H50" s="36">
        <v>1</v>
      </c>
      <c r="I50" s="36" t="s">
        <v>116</v>
      </c>
      <c r="J50" s="37">
        <v>2000000</v>
      </c>
      <c r="K50" s="33">
        <f t="shared" si="2"/>
        <v>0</v>
      </c>
    </row>
    <row r="51" spans="1:11" s="34" customFormat="1" ht="23" x14ac:dyDescent="0.35">
      <c r="A51" s="22" t="s">
        <v>205</v>
      </c>
      <c r="B51" s="35" t="s">
        <v>38</v>
      </c>
      <c r="C51" s="35" t="s">
        <v>42</v>
      </c>
      <c r="D51" s="25" t="s">
        <v>87</v>
      </c>
      <c r="E51" s="36">
        <v>42</v>
      </c>
      <c r="F51" s="36" t="s">
        <v>109</v>
      </c>
      <c r="G51" s="37">
        <f>SUM(G52:G55)</f>
        <v>103920688</v>
      </c>
      <c r="H51" s="36">
        <v>44</v>
      </c>
      <c r="I51" s="36" t="s">
        <v>109</v>
      </c>
      <c r="J51" s="37">
        <v>115600000</v>
      </c>
      <c r="K51" s="33"/>
    </row>
    <row r="52" spans="1:11" s="34" customFormat="1" x14ac:dyDescent="0.35">
      <c r="A52" s="38"/>
      <c r="B52" s="35" t="s">
        <v>113</v>
      </c>
      <c r="C52" s="35" t="s">
        <v>102</v>
      </c>
      <c r="D52" s="25" t="s">
        <v>87</v>
      </c>
      <c r="E52" s="36">
        <v>42</v>
      </c>
      <c r="F52" s="36" t="s">
        <v>109</v>
      </c>
      <c r="G52" s="37">
        <v>40588888</v>
      </c>
      <c r="H52" s="36">
        <v>44</v>
      </c>
      <c r="I52" s="36" t="s">
        <v>109</v>
      </c>
      <c r="J52" s="37">
        <v>50600000</v>
      </c>
      <c r="K52" s="33">
        <f t="shared" si="2"/>
        <v>425777.43511999998</v>
      </c>
    </row>
    <row r="53" spans="1:11" s="34" customFormat="1" x14ac:dyDescent="0.35">
      <c r="A53" s="38"/>
      <c r="B53" s="35" t="s">
        <v>100</v>
      </c>
      <c r="C53" s="35" t="s">
        <v>103</v>
      </c>
      <c r="D53" s="25" t="s">
        <v>87</v>
      </c>
      <c r="E53" s="40" t="s">
        <v>601</v>
      </c>
      <c r="F53" s="36" t="s">
        <v>109</v>
      </c>
      <c r="G53" s="37">
        <v>0</v>
      </c>
      <c r="H53" s="36">
        <v>44</v>
      </c>
      <c r="I53" s="36" t="s">
        <v>109</v>
      </c>
      <c r="J53" s="37">
        <v>25000000</v>
      </c>
      <c r="K53" s="33">
        <f t="shared" si="2"/>
        <v>0</v>
      </c>
    </row>
    <row r="54" spans="1:11" s="34" customFormat="1" x14ac:dyDescent="0.35">
      <c r="A54" s="38"/>
      <c r="B54" s="35" t="s">
        <v>101</v>
      </c>
      <c r="C54" s="35" t="s">
        <v>104</v>
      </c>
      <c r="D54" s="25" t="s">
        <v>87</v>
      </c>
      <c r="E54" s="40" t="s">
        <v>601</v>
      </c>
      <c r="F54" s="36" t="s">
        <v>109</v>
      </c>
      <c r="G54" s="37">
        <v>0</v>
      </c>
      <c r="H54" s="36">
        <v>5</v>
      </c>
      <c r="I54" s="36" t="s">
        <v>109</v>
      </c>
      <c r="J54" s="37">
        <v>20000000</v>
      </c>
      <c r="K54" s="33">
        <f t="shared" si="2"/>
        <v>0</v>
      </c>
    </row>
    <row r="55" spans="1:11" s="34" customFormat="1" x14ac:dyDescent="0.35">
      <c r="A55" s="38"/>
      <c r="B55" s="35" t="s">
        <v>602</v>
      </c>
      <c r="C55" s="35" t="s">
        <v>603</v>
      </c>
      <c r="D55" s="25" t="s">
        <v>87</v>
      </c>
      <c r="E55" s="36">
        <v>42</v>
      </c>
      <c r="F55" s="36" t="s">
        <v>109</v>
      </c>
      <c r="G55" s="37">
        <v>63331800</v>
      </c>
      <c r="H55" s="36">
        <v>44</v>
      </c>
      <c r="I55" s="36" t="s">
        <v>109</v>
      </c>
      <c r="J55" s="37">
        <v>20000000</v>
      </c>
      <c r="K55" s="33">
        <f t="shared" si="2"/>
        <v>664350.58199999994</v>
      </c>
    </row>
    <row r="56" spans="1:11" s="34" customFormat="1" ht="23" x14ac:dyDescent="0.35">
      <c r="A56" s="22" t="s">
        <v>206</v>
      </c>
      <c r="B56" s="35" t="s">
        <v>39</v>
      </c>
      <c r="C56" s="35" t="s">
        <v>43</v>
      </c>
      <c r="D56" s="25" t="s">
        <v>87</v>
      </c>
      <c r="E56" s="36">
        <v>2</v>
      </c>
      <c r="F56" s="36" t="s">
        <v>110</v>
      </c>
      <c r="G56" s="37">
        <f>SUM(G57:G58)</f>
        <v>103045000</v>
      </c>
      <c r="H56" s="36">
        <v>2</v>
      </c>
      <c r="I56" s="36" t="s">
        <v>110</v>
      </c>
      <c r="J56" s="37">
        <v>84710000</v>
      </c>
      <c r="K56" s="33"/>
    </row>
    <row r="57" spans="1:11" s="34" customFormat="1" ht="23.5" customHeight="1" x14ac:dyDescent="0.35">
      <c r="A57" s="38"/>
      <c r="B57" s="35" t="s">
        <v>105</v>
      </c>
      <c r="C57" s="35" t="s">
        <v>107</v>
      </c>
      <c r="D57" s="25" t="s">
        <v>87</v>
      </c>
      <c r="E57" s="36">
        <v>4</v>
      </c>
      <c r="F57" s="36" t="s">
        <v>109</v>
      </c>
      <c r="G57" s="37">
        <v>80920000</v>
      </c>
      <c r="H57" s="36">
        <v>2</v>
      </c>
      <c r="I57" s="36" t="s">
        <v>109</v>
      </c>
      <c r="J57" s="37">
        <v>40460000</v>
      </c>
      <c r="K57" s="33">
        <f t="shared" si="2"/>
        <v>848850.79999999993</v>
      </c>
    </row>
    <row r="58" spans="1:11" s="34" customFormat="1" ht="23.5" customHeight="1" x14ac:dyDescent="0.35">
      <c r="A58" s="38"/>
      <c r="B58" s="35" t="s">
        <v>106</v>
      </c>
      <c r="C58" s="35" t="s">
        <v>108</v>
      </c>
      <c r="D58" s="25" t="s">
        <v>87</v>
      </c>
      <c r="E58" s="36">
        <v>1</v>
      </c>
      <c r="F58" s="36" t="s">
        <v>109</v>
      </c>
      <c r="G58" s="37">
        <v>22125000</v>
      </c>
      <c r="H58" s="36">
        <v>2</v>
      </c>
      <c r="I58" s="36" t="s">
        <v>109</v>
      </c>
      <c r="J58" s="37">
        <v>44250000</v>
      </c>
      <c r="K58" s="33">
        <f t="shared" si="2"/>
        <v>232091.24999999997</v>
      </c>
    </row>
    <row r="59" spans="1:11" s="34" customFormat="1" ht="23.5" customHeight="1" x14ac:dyDescent="0.35">
      <c r="A59" s="38"/>
      <c r="B59" s="35" t="s">
        <v>604</v>
      </c>
      <c r="C59" s="35" t="s">
        <v>605</v>
      </c>
      <c r="D59" s="25" t="s">
        <v>87</v>
      </c>
      <c r="E59" s="36">
        <v>1</v>
      </c>
      <c r="F59" s="36" t="s">
        <v>109</v>
      </c>
      <c r="G59" s="37">
        <v>10796000</v>
      </c>
      <c r="H59" s="40" t="s">
        <v>601</v>
      </c>
      <c r="I59" s="36" t="s">
        <v>109</v>
      </c>
      <c r="J59" s="37">
        <v>0</v>
      </c>
      <c r="K59" s="33"/>
    </row>
    <row r="60" spans="1:11" s="34" customFormat="1" ht="23" x14ac:dyDescent="0.35">
      <c r="A60" s="22" t="s">
        <v>207</v>
      </c>
      <c r="B60" s="35" t="s">
        <v>40</v>
      </c>
      <c r="C60" s="35" t="s">
        <v>44</v>
      </c>
      <c r="D60" s="25" t="s">
        <v>87</v>
      </c>
      <c r="E60" s="36">
        <v>1</v>
      </c>
      <c r="F60" s="36" t="s">
        <v>93</v>
      </c>
      <c r="G60" s="37">
        <f>SUM(G61)</f>
        <v>210000000</v>
      </c>
      <c r="H60" s="36">
        <v>1</v>
      </c>
      <c r="I60" s="36" t="s">
        <v>93</v>
      </c>
      <c r="J60" s="37">
        <v>212331000</v>
      </c>
      <c r="K60" s="33"/>
    </row>
    <row r="61" spans="1:11" s="34" customFormat="1" ht="23" x14ac:dyDescent="0.35">
      <c r="A61" s="38"/>
      <c r="B61" s="35" t="s">
        <v>112</v>
      </c>
      <c r="C61" s="35" t="s">
        <v>111</v>
      </c>
      <c r="D61" s="25" t="s">
        <v>87</v>
      </c>
      <c r="E61" s="36">
        <v>38</v>
      </c>
      <c r="F61" s="36" t="s">
        <v>110</v>
      </c>
      <c r="G61" s="37">
        <v>210000000</v>
      </c>
      <c r="H61" s="36">
        <v>38</v>
      </c>
      <c r="I61" s="36" t="s">
        <v>110</v>
      </c>
      <c r="J61" s="37">
        <v>212331000</v>
      </c>
      <c r="K61" s="33">
        <f t="shared" si="2"/>
        <v>2202900</v>
      </c>
    </row>
    <row r="62" spans="1:11" s="34" customFormat="1" x14ac:dyDescent="0.35">
      <c r="A62" s="38"/>
      <c r="B62" s="35"/>
      <c r="C62" s="35"/>
      <c r="D62" s="41"/>
      <c r="E62" s="36"/>
      <c r="F62" s="36"/>
      <c r="G62" s="42"/>
      <c r="H62" s="36"/>
      <c r="I62" s="36"/>
      <c r="J62" s="37"/>
      <c r="K62" s="33"/>
    </row>
    <row r="63" spans="1:11" s="34" customFormat="1" ht="23" x14ac:dyDescent="0.35">
      <c r="A63" s="22" t="s">
        <v>208</v>
      </c>
      <c r="B63" s="30" t="s">
        <v>45</v>
      </c>
      <c r="C63" s="30" t="s">
        <v>46</v>
      </c>
      <c r="D63" s="25" t="s">
        <v>87</v>
      </c>
      <c r="E63" s="48">
        <v>95</v>
      </c>
      <c r="F63" s="43" t="s">
        <v>91</v>
      </c>
      <c r="G63" s="44">
        <f>G64+G66+G77+G80+G82+G86+G88+G90+G94</f>
        <v>564823550</v>
      </c>
      <c r="H63" s="36">
        <v>95</v>
      </c>
      <c r="I63" s="36" t="s">
        <v>91</v>
      </c>
      <c r="J63" s="44">
        <v>501465836</v>
      </c>
      <c r="K63" s="33"/>
    </row>
    <row r="64" spans="1:11" s="34" customFormat="1" ht="23" x14ac:dyDescent="0.35">
      <c r="A64" s="22" t="s">
        <v>209</v>
      </c>
      <c r="B64" s="35" t="s">
        <v>47</v>
      </c>
      <c r="C64" s="35" t="s">
        <v>54</v>
      </c>
      <c r="D64" s="25" t="s">
        <v>87</v>
      </c>
      <c r="E64" s="36">
        <v>95</v>
      </c>
      <c r="F64" s="36" t="s">
        <v>91</v>
      </c>
      <c r="G64" s="37">
        <f>SUM(G65)</f>
        <v>15789500</v>
      </c>
      <c r="H64" s="36">
        <v>95</v>
      </c>
      <c r="I64" s="36" t="s">
        <v>91</v>
      </c>
      <c r="J64" s="37">
        <v>15964763</v>
      </c>
      <c r="K64" s="33"/>
    </row>
    <row r="65" spans="1:11" s="34" customFormat="1" ht="23" x14ac:dyDescent="0.35">
      <c r="A65" s="38"/>
      <c r="B65" s="35" t="s">
        <v>114</v>
      </c>
      <c r="C65" s="35" t="s">
        <v>115</v>
      </c>
      <c r="D65" s="25" t="s">
        <v>87</v>
      </c>
      <c r="E65" s="36">
        <v>1</v>
      </c>
      <c r="F65" s="36" t="s">
        <v>116</v>
      </c>
      <c r="G65" s="37">
        <v>15789500</v>
      </c>
      <c r="H65" s="36">
        <v>1</v>
      </c>
      <c r="I65" s="36" t="s">
        <v>116</v>
      </c>
      <c r="J65" s="37">
        <v>15964763</v>
      </c>
      <c r="K65" s="33">
        <f t="shared" ref="K65:K71" si="3">G65*0.01049</f>
        <v>165631.85499999998</v>
      </c>
    </row>
    <row r="66" spans="1:11" s="34" customFormat="1" ht="23" x14ac:dyDescent="0.35">
      <c r="A66" s="22" t="s">
        <v>210</v>
      </c>
      <c r="B66" s="35" t="s">
        <v>48</v>
      </c>
      <c r="C66" s="35" t="s">
        <v>55</v>
      </c>
      <c r="D66" s="25" t="s">
        <v>87</v>
      </c>
      <c r="E66" s="36">
        <v>5</v>
      </c>
      <c r="F66" s="36" t="s">
        <v>117</v>
      </c>
      <c r="G66" s="37">
        <f>SUM(G67:G71)</f>
        <v>116670950</v>
      </c>
      <c r="H66" s="36">
        <v>5</v>
      </c>
      <c r="I66" s="36" t="s">
        <v>117</v>
      </c>
      <c r="J66" s="37">
        <v>135000000</v>
      </c>
      <c r="K66" s="33"/>
    </row>
    <row r="67" spans="1:11" s="34" customFormat="1" ht="23" x14ac:dyDescent="0.35">
      <c r="A67" s="38"/>
      <c r="B67" s="35" t="s">
        <v>118</v>
      </c>
      <c r="C67" s="35" t="s">
        <v>185</v>
      </c>
      <c r="D67" s="25" t="s">
        <v>87</v>
      </c>
      <c r="E67" s="36">
        <v>1</v>
      </c>
      <c r="F67" s="36" t="s">
        <v>117</v>
      </c>
      <c r="G67" s="37">
        <v>116670950</v>
      </c>
      <c r="H67" s="36">
        <v>1</v>
      </c>
      <c r="I67" s="36" t="s">
        <v>117</v>
      </c>
      <c r="J67" s="37">
        <v>30000000</v>
      </c>
      <c r="K67" s="33">
        <f t="shared" si="3"/>
        <v>1223878.2655</v>
      </c>
    </row>
    <row r="68" spans="1:11" s="34" customFormat="1" ht="23" x14ac:dyDescent="0.35">
      <c r="A68" s="38"/>
      <c r="B68" s="35" t="s">
        <v>119</v>
      </c>
      <c r="C68" s="35" t="s">
        <v>186</v>
      </c>
      <c r="D68" s="25" t="s">
        <v>87</v>
      </c>
      <c r="E68" s="40" t="s">
        <v>601</v>
      </c>
      <c r="F68" s="36" t="s">
        <v>117</v>
      </c>
      <c r="G68" s="37">
        <v>0</v>
      </c>
      <c r="H68" s="36">
        <v>1</v>
      </c>
      <c r="I68" s="36" t="s">
        <v>117</v>
      </c>
      <c r="J68" s="37">
        <v>60000000</v>
      </c>
      <c r="K68" s="33">
        <f t="shared" si="3"/>
        <v>0</v>
      </c>
    </row>
    <row r="69" spans="1:11" s="34" customFormat="1" x14ac:dyDescent="0.35">
      <c r="A69" s="38"/>
      <c r="B69" s="35" t="s">
        <v>135</v>
      </c>
      <c r="C69" s="35" t="s">
        <v>187</v>
      </c>
      <c r="D69" s="25" t="s">
        <v>87</v>
      </c>
      <c r="E69" s="40" t="s">
        <v>601</v>
      </c>
      <c r="F69" s="36" t="s">
        <v>117</v>
      </c>
      <c r="G69" s="37">
        <v>0</v>
      </c>
      <c r="H69" s="36">
        <v>1</v>
      </c>
      <c r="I69" s="36" t="s">
        <v>117</v>
      </c>
      <c r="J69" s="37">
        <v>15000000</v>
      </c>
      <c r="K69" s="33">
        <f t="shared" si="3"/>
        <v>0</v>
      </c>
    </row>
    <row r="70" spans="1:11" s="34" customFormat="1" ht="23" x14ac:dyDescent="0.35">
      <c r="A70" s="38"/>
      <c r="B70" s="35" t="s">
        <v>136</v>
      </c>
      <c r="C70" s="35" t="s">
        <v>188</v>
      </c>
      <c r="D70" s="25" t="s">
        <v>87</v>
      </c>
      <c r="E70" s="40" t="s">
        <v>601</v>
      </c>
      <c r="F70" s="36" t="s">
        <v>117</v>
      </c>
      <c r="G70" s="37">
        <v>0</v>
      </c>
      <c r="H70" s="36">
        <v>1</v>
      </c>
      <c r="I70" s="36" t="s">
        <v>117</v>
      </c>
      <c r="J70" s="37">
        <v>15000000</v>
      </c>
      <c r="K70" s="33">
        <f t="shared" si="3"/>
        <v>0</v>
      </c>
    </row>
    <row r="71" spans="1:11" s="34" customFormat="1" ht="23" x14ac:dyDescent="0.35">
      <c r="A71" s="38"/>
      <c r="B71" s="35" t="s">
        <v>137</v>
      </c>
      <c r="C71" s="35" t="s">
        <v>189</v>
      </c>
      <c r="D71" s="25" t="s">
        <v>87</v>
      </c>
      <c r="E71" s="40" t="s">
        <v>601</v>
      </c>
      <c r="F71" s="36" t="s">
        <v>117</v>
      </c>
      <c r="G71" s="37">
        <v>0</v>
      </c>
      <c r="H71" s="36">
        <v>1</v>
      </c>
      <c r="I71" s="36" t="s">
        <v>117</v>
      </c>
      <c r="J71" s="37">
        <v>15000000</v>
      </c>
      <c r="K71" s="33">
        <f t="shared" si="3"/>
        <v>0</v>
      </c>
    </row>
    <row r="72" spans="1:11" s="34" customFormat="1" ht="23" x14ac:dyDescent="0.35">
      <c r="A72" s="38"/>
      <c r="B72" s="35" t="s">
        <v>606</v>
      </c>
      <c r="C72" s="35" t="s">
        <v>610</v>
      </c>
      <c r="D72" s="25" t="s">
        <v>87</v>
      </c>
      <c r="E72" s="36">
        <v>1</v>
      </c>
      <c r="F72" s="36" t="s">
        <v>117</v>
      </c>
      <c r="G72" s="37">
        <v>18911750</v>
      </c>
      <c r="H72" s="36">
        <v>1</v>
      </c>
      <c r="I72" s="36" t="s">
        <v>117</v>
      </c>
      <c r="J72" s="37">
        <v>15000000</v>
      </c>
      <c r="K72" s="33"/>
    </row>
    <row r="73" spans="1:11" s="34" customFormat="1" ht="23" x14ac:dyDescent="0.35">
      <c r="A73" s="38"/>
      <c r="B73" s="35" t="s">
        <v>607</v>
      </c>
      <c r="C73" s="35" t="s">
        <v>611</v>
      </c>
      <c r="D73" s="25" t="s">
        <v>87</v>
      </c>
      <c r="E73" s="36">
        <v>1</v>
      </c>
      <c r="F73" s="36" t="s">
        <v>117</v>
      </c>
      <c r="G73" s="37">
        <v>5819000</v>
      </c>
      <c r="H73" s="40" t="s">
        <v>601</v>
      </c>
      <c r="I73" s="36" t="s">
        <v>117</v>
      </c>
      <c r="J73" s="37">
        <v>0</v>
      </c>
      <c r="K73" s="33"/>
    </row>
    <row r="74" spans="1:11" s="34" customFormat="1" x14ac:dyDescent="0.35">
      <c r="A74" s="38"/>
      <c r="B74" s="35" t="s">
        <v>608</v>
      </c>
      <c r="C74" s="35" t="s">
        <v>612</v>
      </c>
      <c r="D74" s="25" t="s">
        <v>87</v>
      </c>
      <c r="E74" s="36">
        <v>1</v>
      </c>
      <c r="F74" s="36" t="s">
        <v>117</v>
      </c>
      <c r="G74" s="37">
        <v>6500000</v>
      </c>
      <c r="H74" s="40" t="s">
        <v>601</v>
      </c>
      <c r="I74" s="36" t="s">
        <v>117</v>
      </c>
      <c r="J74" s="37">
        <v>0</v>
      </c>
      <c r="K74" s="33"/>
    </row>
    <row r="75" spans="1:11" s="34" customFormat="1" x14ac:dyDescent="0.35">
      <c r="A75" s="38"/>
      <c r="B75" s="35" t="s">
        <v>609</v>
      </c>
      <c r="C75" s="35" t="s">
        <v>613</v>
      </c>
      <c r="D75" s="25" t="s">
        <v>87</v>
      </c>
      <c r="E75" s="36">
        <v>1</v>
      </c>
      <c r="F75" s="36" t="s">
        <v>117</v>
      </c>
      <c r="G75" s="37">
        <v>8874000</v>
      </c>
      <c r="H75" s="40" t="s">
        <v>601</v>
      </c>
      <c r="I75" s="36" t="s">
        <v>117</v>
      </c>
      <c r="J75" s="37">
        <v>0</v>
      </c>
      <c r="K75" s="33"/>
    </row>
    <row r="76" spans="1:11" s="34" customFormat="1" x14ac:dyDescent="0.35">
      <c r="A76" s="38"/>
      <c r="B76" s="35"/>
      <c r="C76" s="35"/>
      <c r="D76" s="25"/>
      <c r="E76" s="36"/>
      <c r="F76" s="36"/>
      <c r="G76" s="37"/>
      <c r="H76" s="36"/>
      <c r="I76" s="36"/>
      <c r="J76" s="37"/>
      <c r="K76" s="33"/>
    </row>
    <row r="77" spans="1:11" s="34" customFormat="1" ht="23" x14ac:dyDescent="0.35">
      <c r="A77" s="22" t="s">
        <v>211</v>
      </c>
      <c r="B77" s="35" t="s">
        <v>51</v>
      </c>
      <c r="C77" s="35" t="s">
        <v>58</v>
      </c>
      <c r="D77" s="25" t="s">
        <v>87</v>
      </c>
      <c r="E77" s="49">
        <v>95</v>
      </c>
      <c r="F77" s="50" t="s">
        <v>91</v>
      </c>
      <c r="G77" s="37">
        <f>SUM(G78:G79)</f>
        <v>50023200</v>
      </c>
      <c r="H77" s="49">
        <v>95</v>
      </c>
      <c r="I77" s="50" t="s">
        <v>91</v>
      </c>
      <c r="J77" s="37">
        <v>103078457</v>
      </c>
      <c r="K77" s="33"/>
    </row>
    <row r="78" spans="1:11" s="34" customFormat="1" ht="23" x14ac:dyDescent="0.35">
      <c r="A78" s="38"/>
      <c r="B78" s="35" t="s">
        <v>120</v>
      </c>
      <c r="C78" s="35" t="s">
        <v>122</v>
      </c>
      <c r="D78" s="25" t="s">
        <v>87</v>
      </c>
      <c r="E78" s="49">
        <v>1</v>
      </c>
      <c r="F78" s="50" t="s">
        <v>123</v>
      </c>
      <c r="G78" s="37">
        <v>29955600</v>
      </c>
      <c r="H78" s="49">
        <v>1</v>
      </c>
      <c r="I78" s="50" t="s">
        <v>123</v>
      </c>
      <c r="J78" s="37">
        <v>35878457</v>
      </c>
      <c r="K78" s="33">
        <f t="shared" ref="K78:K87" si="4">G78*0.01049</f>
        <v>314234.24400000001</v>
      </c>
    </row>
    <row r="79" spans="1:11" s="34" customFormat="1" ht="23" x14ac:dyDescent="0.35">
      <c r="A79" s="38"/>
      <c r="B79" s="35" t="s">
        <v>121</v>
      </c>
      <c r="C79" s="35" t="s">
        <v>124</v>
      </c>
      <c r="D79" s="25" t="s">
        <v>87</v>
      </c>
      <c r="E79" s="49">
        <v>1</v>
      </c>
      <c r="F79" s="50" t="s">
        <v>123</v>
      </c>
      <c r="G79" s="37">
        <v>20067600</v>
      </c>
      <c r="H79" s="49">
        <v>1</v>
      </c>
      <c r="I79" s="50" t="s">
        <v>123</v>
      </c>
      <c r="J79" s="37">
        <v>67200000</v>
      </c>
      <c r="K79" s="33">
        <f t="shared" si="4"/>
        <v>210509.12399999998</v>
      </c>
    </row>
    <row r="80" spans="1:11" s="34" customFormat="1" ht="23" x14ac:dyDescent="0.35">
      <c r="A80" s="22" t="s">
        <v>614</v>
      </c>
      <c r="B80" s="35" t="s">
        <v>615</v>
      </c>
      <c r="C80" s="35" t="s">
        <v>617</v>
      </c>
      <c r="D80" s="25" t="s">
        <v>87</v>
      </c>
      <c r="E80" s="49">
        <v>95</v>
      </c>
      <c r="F80" s="50" t="s">
        <v>91</v>
      </c>
      <c r="G80" s="37">
        <f>G81</f>
        <v>53323200</v>
      </c>
      <c r="H80" s="51" t="s">
        <v>601</v>
      </c>
      <c r="I80" s="50" t="s">
        <v>91</v>
      </c>
      <c r="J80" s="37">
        <f>SUM(J81)</f>
        <v>0</v>
      </c>
      <c r="K80" s="33"/>
    </row>
    <row r="81" spans="1:11" s="34" customFormat="1" x14ac:dyDescent="0.35">
      <c r="A81" s="38"/>
      <c r="B81" s="35" t="s">
        <v>616</v>
      </c>
      <c r="C81" s="35" t="s">
        <v>618</v>
      </c>
      <c r="D81" s="25" t="s">
        <v>87</v>
      </c>
      <c r="E81" s="49">
        <v>1</v>
      </c>
      <c r="F81" s="50" t="s">
        <v>123</v>
      </c>
      <c r="G81" s="37">
        <v>53323200</v>
      </c>
      <c r="H81" s="51" t="s">
        <v>601</v>
      </c>
      <c r="I81" s="50" t="s">
        <v>123</v>
      </c>
      <c r="J81" s="37">
        <v>0</v>
      </c>
      <c r="K81" s="33"/>
    </row>
    <row r="82" spans="1:11" s="34" customFormat="1" ht="23" x14ac:dyDescent="0.35">
      <c r="A82" s="22" t="s">
        <v>212</v>
      </c>
      <c r="B82" s="35" t="s">
        <v>49</v>
      </c>
      <c r="C82" s="35" t="s">
        <v>56</v>
      </c>
      <c r="D82" s="25" t="s">
        <v>87</v>
      </c>
      <c r="E82" s="46">
        <v>95</v>
      </c>
      <c r="F82" s="36" t="s">
        <v>91</v>
      </c>
      <c r="G82" s="37">
        <f>SUM(G84:G85)</f>
        <v>50137500</v>
      </c>
      <c r="H82" s="46">
        <v>95</v>
      </c>
      <c r="I82" s="36" t="s">
        <v>91</v>
      </c>
      <c r="J82" s="37">
        <v>52020500</v>
      </c>
      <c r="K82" s="33"/>
    </row>
    <row r="83" spans="1:11" s="34" customFormat="1" x14ac:dyDescent="0.35">
      <c r="A83" s="22"/>
      <c r="B83" s="35" t="s">
        <v>619</v>
      </c>
      <c r="C83" s="35" t="s">
        <v>620</v>
      </c>
      <c r="D83" s="25" t="s">
        <v>87</v>
      </c>
      <c r="E83" s="46">
        <v>1</v>
      </c>
      <c r="F83" s="36" t="s">
        <v>123</v>
      </c>
      <c r="G83" s="37">
        <v>8317850</v>
      </c>
      <c r="H83" s="52" t="s">
        <v>601</v>
      </c>
      <c r="I83" s="36" t="s">
        <v>123</v>
      </c>
      <c r="J83" s="37">
        <v>0</v>
      </c>
      <c r="K83" s="33"/>
    </row>
    <row r="84" spans="1:11" s="34" customFormat="1" x14ac:dyDescent="0.35">
      <c r="A84" s="38"/>
      <c r="B84" s="35" t="s">
        <v>98</v>
      </c>
      <c r="C84" s="35" t="s">
        <v>125</v>
      </c>
      <c r="D84" s="25" t="s">
        <v>87</v>
      </c>
      <c r="E84" s="46">
        <v>1</v>
      </c>
      <c r="F84" s="36" t="s">
        <v>123</v>
      </c>
      <c r="G84" s="37">
        <v>34137500</v>
      </c>
      <c r="H84" s="46">
        <v>1</v>
      </c>
      <c r="I84" s="36" t="s">
        <v>123</v>
      </c>
      <c r="J84" s="37">
        <v>30020500</v>
      </c>
      <c r="K84" s="33">
        <f t="shared" ref="K84:K85" si="5">G84*0.01049</f>
        <v>358102.375</v>
      </c>
    </row>
    <row r="85" spans="1:11" s="34" customFormat="1" x14ac:dyDescent="0.35">
      <c r="A85" s="38"/>
      <c r="B85" s="35" t="s">
        <v>94</v>
      </c>
      <c r="C85" s="39" t="s">
        <v>96</v>
      </c>
      <c r="D85" s="25" t="s">
        <v>87</v>
      </c>
      <c r="E85" s="46">
        <v>1</v>
      </c>
      <c r="F85" s="36" t="s">
        <v>116</v>
      </c>
      <c r="G85" s="37">
        <v>16000000</v>
      </c>
      <c r="H85" s="46">
        <v>1</v>
      </c>
      <c r="I85" s="36" t="s">
        <v>116</v>
      </c>
      <c r="J85" s="37">
        <v>22000000</v>
      </c>
      <c r="K85" s="33">
        <f t="shared" si="5"/>
        <v>167840</v>
      </c>
    </row>
    <row r="86" spans="1:11" s="34" customFormat="1" ht="23" x14ac:dyDescent="0.35">
      <c r="A86" s="22" t="s">
        <v>213</v>
      </c>
      <c r="B86" s="35" t="s">
        <v>50</v>
      </c>
      <c r="C86" s="35" t="s">
        <v>57</v>
      </c>
      <c r="D86" s="25" t="s">
        <v>87</v>
      </c>
      <c r="E86" s="36">
        <v>8</v>
      </c>
      <c r="F86" s="36" t="s">
        <v>128</v>
      </c>
      <c r="G86" s="37">
        <f>SUM(G87)</f>
        <v>22000000</v>
      </c>
      <c r="H86" s="36">
        <v>8</v>
      </c>
      <c r="I86" s="36" t="s">
        <v>128</v>
      </c>
      <c r="J86" s="37">
        <v>22244200</v>
      </c>
      <c r="K86" s="33"/>
    </row>
    <row r="87" spans="1:11" s="34" customFormat="1" ht="23" x14ac:dyDescent="0.35">
      <c r="A87" s="38"/>
      <c r="B87" s="35" t="s">
        <v>127</v>
      </c>
      <c r="C87" s="35" t="s">
        <v>126</v>
      </c>
      <c r="D87" s="25" t="s">
        <v>87</v>
      </c>
      <c r="E87" s="36">
        <v>8</v>
      </c>
      <c r="F87" s="36" t="s">
        <v>128</v>
      </c>
      <c r="G87" s="37">
        <v>22000000</v>
      </c>
      <c r="H87" s="36">
        <v>8</v>
      </c>
      <c r="I87" s="36" t="s">
        <v>128</v>
      </c>
      <c r="J87" s="37">
        <v>22244200</v>
      </c>
      <c r="K87" s="33">
        <f t="shared" si="4"/>
        <v>230779.99999999997</v>
      </c>
    </row>
    <row r="88" spans="1:11" s="34" customFormat="1" x14ac:dyDescent="0.35">
      <c r="A88" s="22" t="s">
        <v>621</v>
      </c>
      <c r="B88" s="35" t="s">
        <v>622</v>
      </c>
      <c r="C88" s="35" t="s">
        <v>623</v>
      </c>
      <c r="D88" s="25" t="s">
        <v>87</v>
      </c>
      <c r="E88" s="49">
        <v>95</v>
      </c>
      <c r="F88" s="50" t="s">
        <v>91</v>
      </c>
      <c r="G88" s="37">
        <f>G89</f>
        <v>41806000</v>
      </c>
      <c r="H88" s="51" t="s">
        <v>601</v>
      </c>
      <c r="I88" s="50" t="s">
        <v>91</v>
      </c>
      <c r="J88" s="37">
        <f>SUM(J89)</f>
        <v>0</v>
      </c>
      <c r="K88" s="33"/>
    </row>
    <row r="89" spans="1:11" s="34" customFormat="1" x14ac:dyDescent="0.35">
      <c r="A89" s="38"/>
      <c r="B89" s="35" t="s">
        <v>89</v>
      </c>
      <c r="C89" s="35" t="s">
        <v>90</v>
      </c>
      <c r="D89" s="25" t="s">
        <v>87</v>
      </c>
      <c r="E89" s="49">
        <v>1</v>
      </c>
      <c r="F89" s="50" t="s">
        <v>123</v>
      </c>
      <c r="G89" s="37">
        <v>41806000</v>
      </c>
      <c r="H89" s="51" t="s">
        <v>601</v>
      </c>
      <c r="I89" s="50" t="s">
        <v>123</v>
      </c>
      <c r="J89" s="37">
        <v>0</v>
      </c>
      <c r="K89" s="33"/>
    </row>
    <row r="90" spans="1:11" s="34" customFormat="1" ht="23" x14ac:dyDescent="0.35">
      <c r="A90" s="22" t="s">
        <v>214</v>
      </c>
      <c r="B90" s="35" t="s">
        <v>52</v>
      </c>
      <c r="C90" s="35" t="s">
        <v>59</v>
      </c>
      <c r="D90" s="25" t="s">
        <v>87</v>
      </c>
      <c r="E90" s="49">
        <v>95</v>
      </c>
      <c r="F90" s="50" t="s">
        <v>91</v>
      </c>
      <c r="G90" s="37">
        <f>SUM(G91:G93)</f>
        <v>94513200</v>
      </c>
      <c r="H90" s="49">
        <v>95</v>
      </c>
      <c r="I90" s="50" t="s">
        <v>91</v>
      </c>
      <c r="J90" s="37">
        <v>51259700</v>
      </c>
      <c r="K90" s="33"/>
    </row>
    <row r="91" spans="1:11" s="34" customFormat="1" x14ac:dyDescent="0.35">
      <c r="A91" s="38"/>
      <c r="B91" s="53" t="s">
        <v>129</v>
      </c>
      <c r="C91" s="54" t="s">
        <v>132</v>
      </c>
      <c r="D91" s="25" t="s">
        <v>87</v>
      </c>
      <c r="E91" s="36">
        <v>1</v>
      </c>
      <c r="F91" s="36" t="s">
        <v>116</v>
      </c>
      <c r="G91" s="37">
        <v>20001000</v>
      </c>
      <c r="H91" s="36">
        <v>1</v>
      </c>
      <c r="I91" s="36" t="s">
        <v>116</v>
      </c>
      <c r="J91" s="37">
        <v>16069700</v>
      </c>
      <c r="K91" s="33">
        <f t="shared" ref="K91:K96" si="6">G91*0.01049</f>
        <v>209810.49</v>
      </c>
    </row>
    <row r="92" spans="1:11" s="34" customFormat="1" x14ac:dyDescent="0.35">
      <c r="A92" s="38"/>
      <c r="B92" s="53" t="s">
        <v>130</v>
      </c>
      <c r="C92" s="54" t="s">
        <v>133</v>
      </c>
      <c r="D92" s="25" t="s">
        <v>87</v>
      </c>
      <c r="E92" s="36">
        <v>1</v>
      </c>
      <c r="F92" s="36" t="s">
        <v>116</v>
      </c>
      <c r="G92" s="37">
        <v>55000000</v>
      </c>
      <c r="H92" s="36">
        <v>1</v>
      </c>
      <c r="I92" s="36" t="s">
        <v>116</v>
      </c>
      <c r="J92" s="37">
        <v>18000000</v>
      </c>
      <c r="K92" s="33">
        <f t="shared" si="6"/>
        <v>576950</v>
      </c>
    </row>
    <row r="93" spans="1:11" s="34" customFormat="1" x14ac:dyDescent="0.35">
      <c r="A93" s="38"/>
      <c r="B93" s="53" t="s">
        <v>131</v>
      </c>
      <c r="C93" s="54" t="s">
        <v>134</v>
      </c>
      <c r="D93" s="25" t="s">
        <v>87</v>
      </c>
      <c r="E93" s="36">
        <v>1</v>
      </c>
      <c r="F93" s="36" t="s">
        <v>116</v>
      </c>
      <c r="G93" s="37">
        <v>19512200</v>
      </c>
      <c r="H93" s="36">
        <v>1</v>
      </c>
      <c r="I93" s="36" t="s">
        <v>116</v>
      </c>
      <c r="J93" s="37">
        <v>17190000</v>
      </c>
      <c r="K93" s="33">
        <f t="shared" si="6"/>
        <v>204682.97799999997</v>
      </c>
    </row>
    <row r="94" spans="1:11" s="34" customFormat="1" ht="23" x14ac:dyDescent="0.35">
      <c r="A94" s="22" t="s">
        <v>215</v>
      </c>
      <c r="B94" s="35" t="s">
        <v>53</v>
      </c>
      <c r="C94" s="35" t="s">
        <v>60</v>
      </c>
      <c r="D94" s="25" t="s">
        <v>87</v>
      </c>
      <c r="E94" s="50">
        <v>0.95</v>
      </c>
      <c r="F94" s="50" t="s">
        <v>91</v>
      </c>
      <c r="G94" s="37">
        <f>SUM(G95:G96)</f>
        <v>120560000</v>
      </c>
      <c r="H94" s="50">
        <v>0.95</v>
      </c>
      <c r="I94" s="50" t="s">
        <v>91</v>
      </c>
      <c r="J94" s="37">
        <v>121898216</v>
      </c>
      <c r="K94" s="55">
        <v>10000000</v>
      </c>
    </row>
    <row r="95" spans="1:11" s="34" customFormat="1" ht="23" x14ac:dyDescent="0.35">
      <c r="A95" s="38"/>
      <c r="B95" s="35" t="s">
        <v>138</v>
      </c>
      <c r="C95" s="35" t="s">
        <v>139</v>
      </c>
      <c r="D95" s="25" t="s">
        <v>87</v>
      </c>
      <c r="E95" s="36">
        <v>1</v>
      </c>
      <c r="F95" s="36" t="s">
        <v>116</v>
      </c>
      <c r="G95" s="37">
        <v>15000000</v>
      </c>
      <c r="H95" s="36">
        <v>1</v>
      </c>
      <c r="I95" s="36" t="s">
        <v>116</v>
      </c>
      <c r="J95" s="37">
        <v>38000000</v>
      </c>
      <c r="K95" s="33">
        <f t="shared" si="6"/>
        <v>157350</v>
      </c>
    </row>
    <row r="96" spans="1:11" s="34" customFormat="1" x14ac:dyDescent="0.35">
      <c r="A96" s="38"/>
      <c r="B96" s="35" t="s">
        <v>141</v>
      </c>
      <c r="C96" s="35" t="s">
        <v>140</v>
      </c>
      <c r="D96" s="25" t="s">
        <v>87</v>
      </c>
      <c r="E96" s="36">
        <v>1</v>
      </c>
      <c r="F96" s="36" t="s">
        <v>116</v>
      </c>
      <c r="G96" s="37">
        <v>105560000</v>
      </c>
      <c r="H96" s="36">
        <v>1</v>
      </c>
      <c r="I96" s="36" t="s">
        <v>116</v>
      </c>
      <c r="J96" s="37">
        <v>83898216</v>
      </c>
      <c r="K96" s="33">
        <f t="shared" si="6"/>
        <v>1107324.3999999999</v>
      </c>
    </row>
    <row r="97" spans="1:11" s="34" customFormat="1" x14ac:dyDescent="0.35">
      <c r="A97" s="38"/>
      <c r="B97" s="35"/>
      <c r="C97" s="35"/>
      <c r="D97" s="25"/>
      <c r="E97" s="36"/>
      <c r="F97" s="36"/>
      <c r="G97" s="37"/>
      <c r="H97" s="50"/>
      <c r="I97" s="50"/>
      <c r="J97" s="37"/>
      <c r="K97" s="33"/>
    </row>
    <row r="98" spans="1:11" s="34" customFormat="1" ht="23" x14ac:dyDescent="0.35">
      <c r="A98" s="22" t="s">
        <v>216</v>
      </c>
      <c r="B98" s="56" t="s">
        <v>175</v>
      </c>
      <c r="C98" s="57" t="s">
        <v>176</v>
      </c>
      <c r="D98" s="25" t="s">
        <v>87</v>
      </c>
      <c r="E98" s="58" t="s">
        <v>601</v>
      </c>
      <c r="F98" s="31" t="s">
        <v>160</v>
      </c>
      <c r="G98" s="59">
        <f>G99+G101</f>
        <v>0</v>
      </c>
      <c r="H98" s="31">
        <v>2</v>
      </c>
      <c r="I98" s="31" t="s">
        <v>160</v>
      </c>
      <c r="J98" s="59">
        <v>82000000</v>
      </c>
      <c r="K98" s="33"/>
    </row>
    <row r="99" spans="1:11" s="34" customFormat="1" ht="23" x14ac:dyDescent="0.35">
      <c r="A99" s="22" t="s">
        <v>217</v>
      </c>
      <c r="B99" s="60" t="s">
        <v>179</v>
      </c>
      <c r="C99" s="35" t="s">
        <v>177</v>
      </c>
      <c r="D99" s="25" t="s">
        <v>87</v>
      </c>
      <c r="E99" s="40" t="s">
        <v>601</v>
      </c>
      <c r="F99" s="36" t="s">
        <v>160</v>
      </c>
      <c r="G99" s="42">
        <v>0</v>
      </c>
      <c r="H99" s="36">
        <v>1</v>
      </c>
      <c r="I99" s="36" t="s">
        <v>160</v>
      </c>
      <c r="J99" s="37">
        <v>52000000</v>
      </c>
      <c r="K99" s="33"/>
    </row>
    <row r="100" spans="1:11" s="34" customFormat="1" ht="23" x14ac:dyDescent="0.35">
      <c r="A100" s="38"/>
      <c r="B100" s="60" t="s">
        <v>181</v>
      </c>
      <c r="C100" s="35" t="s">
        <v>177</v>
      </c>
      <c r="D100" s="25" t="s">
        <v>87</v>
      </c>
      <c r="E100" s="40" t="s">
        <v>601</v>
      </c>
      <c r="F100" s="36" t="s">
        <v>160</v>
      </c>
      <c r="G100" s="42">
        <v>0</v>
      </c>
      <c r="H100" s="36">
        <v>1</v>
      </c>
      <c r="I100" s="36" t="s">
        <v>160</v>
      </c>
      <c r="J100" s="37">
        <v>52000000</v>
      </c>
      <c r="K100" s="33">
        <f t="shared" ref="K100" si="7">G100*0.01049</f>
        <v>0</v>
      </c>
    </row>
    <row r="101" spans="1:11" s="34" customFormat="1" x14ac:dyDescent="0.35">
      <c r="A101" s="22" t="s">
        <v>218</v>
      </c>
      <c r="B101" s="35" t="s">
        <v>180</v>
      </c>
      <c r="C101" s="35" t="s">
        <v>178</v>
      </c>
      <c r="D101" s="25" t="s">
        <v>87</v>
      </c>
      <c r="E101" s="40" t="s">
        <v>601</v>
      </c>
      <c r="F101" s="36" t="s">
        <v>160</v>
      </c>
      <c r="G101" s="42">
        <f>SUM(G102)</f>
        <v>0</v>
      </c>
      <c r="H101" s="36">
        <v>1</v>
      </c>
      <c r="I101" s="36" t="s">
        <v>160</v>
      </c>
      <c r="J101" s="37">
        <v>30000000</v>
      </c>
      <c r="K101" s="33"/>
    </row>
    <row r="102" spans="1:11" s="34" customFormat="1" x14ac:dyDescent="0.35">
      <c r="A102" s="38"/>
      <c r="B102" s="35" t="s">
        <v>182</v>
      </c>
      <c r="C102" s="35" t="s">
        <v>178</v>
      </c>
      <c r="D102" s="25" t="s">
        <v>87</v>
      </c>
      <c r="E102" s="40" t="s">
        <v>601</v>
      </c>
      <c r="F102" s="36" t="s">
        <v>160</v>
      </c>
      <c r="G102" s="42">
        <v>0</v>
      </c>
      <c r="H102" s="36">
        <v>1</v>
      </c>
      <c r="I102" s="36" t="s">
        <v>160</v>
      </c>
      <c r="J102" s="37">
        <v>30000000</v>
      </c>
      <c r="K102" s="33">
        <f t="shared" ref="K102" si="8">G102*0.01049</f>
        <v>0</v>
      </c>
    </row>
    <row r="103" spans="1:11" s="34" customFormat="1" ht="23" x14ac:dyDescent="0.35">
      <c r="A103" s="22" t="s">
        <v>219</v>
      </c>
      <c r="B103" s="30" t="s">
        <v>61</v>
      </c>
      <c r="C103" s="30" t="s">
        <v>67</v>
      </c>
      <c r="D103" s="25" t="s">
        <v>87</v>
      </c>
      <c r="E103" s="31">
        <v>95</v>
      </c>
      <c r="F103" s="43" t="s">
        <v>160</v>
      </c>
      <c r="G103" s="44">
        <f>G104+G108+G112+G114</f>
        <v>662311250</v>
      </c>
      <c r="H103" s="31">
        <v>95</v>
      </c>
      <c r="I103" s="43" t="s">
        <v>160</v>
      </c>
      <c r="J103" s="44">
        <v>670944156</v>
      </c>
      <c r="K103" s="33"/>
    </row>
    <row r="104" spans="1:11" s="34" customFormat="1" x14ac:dyDescent="0.35">
      <c r="A104" s="22" t="s">
        <v>220</v>
      </c>
      <c r="B104" s="35" t="s">
        <v>62</v>
      </c>
      <c r="C104" s="35" t="s">
        <v>66</v>
      </c>
      <c r="D104" s="25" t="s">
        <v>87</v>
      </c>
      <c r="E104" s="36">
        <v>95</v>
      </c>
      <c r="F104" s="36" t="s">
        <v>91</v>
      </c>
      <c r="G104" s="37">
        <f>SUM(G105:G106)</f>
        <v>5572650</v>
      </c>
      <c r="H104" s="36">
        <v>95</v>
      </c>
      <c r="I104" s="36" t="s">
        <v>91</v>
      </c>
      <c r="J104" s="37">
        <v>45000000</v>
      </c>
      <c r="K104" s="33"/>
    </row>
    <row r="105" spans="1:11" s="34" customFormat="1" x14ac:dyDescent="0.35">
      <c r="A105" s="38"/>
      <c r="B105" s="35" t="s">
        <v>142</v>
      </c>
      <c r="C105" s="35" t="s">
        <v>148</v>
      </c>
      <c r="D105" s="25" t="s">
        <v>87</v>
      </c>
      <c r="E105" s="36">
        <v>1</v>
      </c>
      <c r="F105" s="36" t="s">
        <v>116</v>
      </c>
      <c r="G105" s="37">
        <v>750000</v>
      </c>
      <c r="H105" s="36">
        <v>1</v>
      </c>
      <c r="I105" s="36" t="s">
        <v>116</v>
      </c>
      <c r="J105" s="37">
        <v>15000000</v>
      </c>
      <c r="K105" s="33">
        <f t="shared" ref="K105:K115" si="9">G105*0.01049</f>
        <v>7867.4999999999991</v>
      </c>
    </row>
    <row r="106" spans="1:11" s="34" customFormat="1" x14ac:dyDescent="0.35">
      <c r="A106" s="38"/>
      <c r="B106" s="35" t="s">
        <v>143</v>
      </c>
      <c r="C106" s="35" t="s">
        <v>149</v>
      </c>
      <c r="D106" s="25" t="s">
        <v>87</v>
      </c>
      <c r="E106" s="36">
        <v>1</v>
      </c>
      <c r="F106" s="36" t="s">
        <v>116</v>
      </c>
      <c r="G106" s="37">
        <v>4822650</v>
      </c>
      <c r="H106" s="36">
        <v>1</v>
      </c>
      <c r="I106" s="36" t="s">
        <v>116</v>
      </c>
      <c r="J106" s="37">
        <v>30000000</v>
      </c>
      <c r="K106" s="33">
        <f t="shared" si="9"/>
        <v>50589.5985</v>
      </c>
    </row>
    <row r="107" spans="1:11" s="34" customFormat="1" x14ac:dyDescent="0.35">
      <c r="A107" s="38"/>
      <c r="B107" s="35" t="s">
        <v>94</v>
      </c>
      <c r="C107" s="35" t="s">
        <v>624</v>
      </c>
      <c r="D107" s="25" t="s">
        <v>87</v>
      </c>
      <c r="E107" s="36">
        <v>1</v>
      </c>
      <c r="F107" s="36" t="s">
        <v>116</v>
      </c>
      <c r="G107" s="37">
        <v>4752400</v>
      </c>
      <c r="H107" s="40" t="s">
        <v>601</v>
      </c>
      <c r="I107" s="36" t="s">
        <v>116</v>
      </c>
      <c r="J107" s="37">
        <v>0</v>
      </c>
      <c r="K107" s="33"/>
    </row>
    <row r="108" spans="1:11" s="34" customFormat="1" ht="23" x14ac:dyDescent="0.35">
      <c r="A108" s="22" t="s">
        <v>221</v>
      </c>
      <c r="B108" s="35" t="s">
        <v>63</v>
      </c>
      <c r="C108" s="35" t="s">
        <v>68</v>
      </c>
      <c r="D108" s="25" t="s">
        <v>87</v>
      </c>
      <c r="E108" s="36" t="s">
        <v>69</v>
      </c>
      <c r="F108" s="36"/>
      <c r="G108" s="37">
        <f>SUM(G109:G111)</f>
        <v>257229000</v>
      </c>
      <c r="H108" s="36" t="s">
        <v>69</v>
      </c>
      <c r="I108" s="36"/>
      <c r="J108" s="37">
        <v>222000000</v>
      </c>
      <c r="K108" s="33"/>
    </row>
    <row r="109" spans="1:11" s="34" customFormat="1" x14ac:dyDescent="0.35">
      <c r="A109" s="38"/>
      <c r="B109" s="35" t="s">
        <v>144</v>
      </c>
      <c r="C109" s="35" t="s">
        <v>153</v>
      </c>
      <c r="D109" s="25" t="s">
        <v>87</v>
      </c>
      <c r="E109" s="36">
        <v>1</v>
      </c>
      <c r="F109" s="36" t="s">
        <v>116</v>
      </c>
      <c r="G109" s="37">
        <v>136119000</v>
      </c>
      <c r="H109" s="36">
        <v>1</v>
      </c>
      <c r="I109" s="36" t="s">
        <v>116</v>
      </c>
      <c r="J109" s="37">
        <v>144000000</v>
      </c>
      <c r="K109" s="33">
        <f t="shared" si="9"/>
        <v>1427888.3099999998</v>
      </c>
    </row>
    <row r="110" spans="1:11" s="34" customFormat="1" x14ac:dyDescent="0.35">
      <c r="A110" s="38"/>
      <c r="B110" s="35" t="s">
        <v>145</v>
      </c>
      <c r="C110" s="35" t="s">
        <v>154</v>
      </c>
      <c r="D110" s="25" t="s">
        <v>87</v>
      </c>
      <c r="E110" s="36">
        <v>1</v>
      </c>
      <c r="F110" s="36" t="s">
        <v>116</v>
      </c>
      <c r="G110" s="37">
        <v>1110000</v>
      </c>
      <c r="H110" s="36">
        <v>1</v>
      </c>
      <c r="I110" s="36" t="s">
        <v>116</v>
      </c>
      <c r="J110" s="37">
        <v>3000000</v>
      </c>
      <c r="K110" s="33">
        <f t="shared" si="9"/>
        <v>11643.9</v>
      </c>
    </row>
    <row r="111" spans="1:11" s="34" customFormat="1" x14ac:dyDescent="0.35">
      <c r="A111" s="38"/>
      <c r="B111" s="35" t="s">
        <v>146</v>
      </c>
      <c r="C111" s="35" t="s">
        <v>155</v>
      </c>
      <c r="D111" s="25" t="s">
        <v>87</v>
      </c>
      <c r="E111" s="36">
        <v>1</v>
      </c>
      <c r="F111" s="36" t="s">
        <v>116</v>
      </c>
      <c r="G111" s="37">
        <v>120000000</v>
      </c>
      <c r="H111" s="36">
        <v>1</v>
      </c>
      <c r="I111" s="36" t="s">
        <v>116</v>
      </c>
      <c r="J111" s="37">
        <v>75000000</v>
      </c>
      <c r="K111" s="33">
        <f t="shared" si="9"/>
        <v>1258800</v>
      </c>
    </row>
    <row r="112" spans="1:11" s="34" customFormat="1" ht="23" x14ac:dyDescent="0.35">
      <c r="A112" s="22" t="s">
        <v>222</v>
      </c>
      <c r="B112" s="35" t="s">
        <v>64</v>
      </c>
      <c r="C112" s="35" t="s">
        <v>70</v>
      </c>
      <c r="D112" s="25" t="s">
        <v>87</v>
      </c>
      <c r="E112" s="36">
        <v>95</v>
      </c>
      <c r="F112" s="36" t="s">
        <v>91</v>
      </c>
      <c r="G112" s="37">
        <f>SUM(G113)</f>
        <v>30500000</v>
      </c>
      <c r="H112" s="36">
        <v>95</v>
      </c>
      <c r="I112" s="36" t="s">
        <v>91</v>
      </c>
      <c r="J112" s="37">
        <v>30838550</v>
      </c>
      <c r="K112" s="33"/>
    </row>
    <row r="113" spans="1:12" s="34" customFormat="1" ht="34.5" x14ac:dyDescent="0.35">
      <c r="A113" s="38"/>
      <c r="B113" s="35" t="s">
        <v>147</v>
      </c>
      <c r="C113" s="35" t="s">
        <v>150</v>
      </c>
      <c r="D113" s="25" t="s">
        <v>87</v>
      </c>
      <c r="E113" s="36">
        <v>1</v>
      </c>
      <c r="F113" s="36" t="s">
        <v>116</v>
      </c>
      <c r="G113" s="37">
        <v>30500000</v>
      </c>
      <c r="H113" s="36">
        <v>1</v>
      </c>
      <c r="I113" s="36" t="s">
        <v>116</v>
      </c>
      <c r="J113" s="37">
        <v>30838550</v>
      </c>
      <c r="K113" s="33">
        <f t="shared" si="9"/>
        <v>319945</v>
      </c>
    </row>
    <row r="114" spans="1:12" s="34" customFormat="1" x14ac:dyDescent="0.35">
      <c r="A114" s="22" t="s">
        <v>223</v>
      </c>
      <c r="B114" s="35" t="s">
        <v>65</v>
      </c>
      <c r="C114" s="35" t="s">
        <v>71</v>
      </c>
      <c r="D114" s="25" t="s">
        <v>87</v>
      </c>
      <c r="E114" s="36">
        <v>19</v>
      </c>
      <c r="F114" s="36" t="s">
        <v>110</v>
      </c>
      <c r="G114" s="37">
        <f>SUM(G115)</f>
        <v>369009600</v>
      </c>
      <c r="H114" s="36">
        <v>19</v>
      </c>
      <c r="I114" s="36" t="s">
        <v>110</v>
      </c>
      <c r="J114" s="37">
        <v>373105606</v>
      </c>
      <c r="K114" s="33"/>
    </row>
    <row r="115" spans="1:12" s="34" customFormat="1" ht="27" customHeight="1" x14ac:dyDescent="0.35">
      <c r="A115" s="38"/>
      <c r="B115" s="35" t="s">
        <v>151</v>
      </c>
      <c r="C115" s="35" t="s">
        <v>152</v>
      </c>
      <c r="D115" s="25" t="s">
        <v>87</v>
      </c>
      <c r="E115" s="36">
        <v>19</v>
      </c>
      <c r="F115" s="36" t="s">
        <v>110</v>
      </c>
      <c r="G115" s="37">
        <v>369009600</v>
      </c>
      <c r="H115" s="36">
        <v>19</v>
      </c>
      <c r="I115" s="36" t="s">
        <v>110</v>
      </c>
      <c r="J115" s="37">
        <v>373105606</v>
      </c>
      <c r="K115" s="33">
        <f t="shared" si="9"/>
        <v>3870910.7039999999</v>
      </c>
    </row>
    <row r="116" spans="1:12" s="34" customFormat="1" x14ac:dyDescent="0.35">
      <c r="A116" s="38"/>
      <c r="B116" s="35"/>
      <c r="C116" s="35"/>
      <c r="D116" s="41"/>
      <c r="E116" s="36"/>
      <c r="F116" s="36"/>
      <c r="G116" s="42"/>
      <c r="H116" s="36"/>
      <c r="I116" s="36"/>
      <c r="J116" s="37"/>
      <c r="K116" s="33"/>
    </row>
    <row r="117" spans="1:12" s="34" customFormat="1" ht="34.5" x14ac:dyDescent="0.35">
      <c r="A117" s="22" t="s">
        <v>224</v>
      </c>
      <c r="B117" s="30" t="s">
        <v>72</v>
      </c>
      <c r="C117" s="30" t="s">
        <v>73</v>
      </c>
      <c r="D117" s="25" t="s">
        <v>87</v>
      </c>
      <c r="E117" s="43">
        <v>0.95</v>
      </c>
      <c r="F117" s="43"/>
      <c r="G117" s="44">
        <f>G118+G121+G125+G128</f>
        <v>307860433</v>
      </c>
      <c r="H117" s="43">
        <v>0.95</v>
      </c>
      <c r="I117" s="43"/>
      <c r="J117" s="45">
        <f>J118+J121+J125+J128+J130</f>
        <v>417995997</v>
      </c>
      <c r="K117" s="33"/>
      <c r="L117" s="34">
        <v>364256189</v>
      </c>
    </row>
    <row r="118" spans="1:12" s="34" customFormat="1" ht="46" x14ac:dyDescent="0.35">
      <c r="A118" s="22" t="s">
        <v>225</v>
      </c>
      <c r="B118" s="61" t="s">
        <v>582</v>
      </c>
      <c r="C118" s="35" t="s">
        <v>77</v>
      </c>
      <c r="D118" s="25" t="s">
        <v>87</v>
      </c>
      <c r="E118" s="36">
        <v>1</v>
      </c>
      <c r="F118" s="36" t="s">
        <v>158</v>
      </c>
      <c r="G118" s="37">
        <v>44478289</v>
      </c>
      <c r="H118" s="36">
        <v>1</v>
      </c>
      <c r="I118" s="36" t="s">
        <v>158</v>
      </c>
      <c r="J118" s="37">
        <v>44478289</v>
      </c>
      <c r="K118" s="33"/>
    </row>
    <row r="119" spans="1:12" s="34" customFormat="1" x14ac:dyDescent="0.35">
      <c r="A119" s="38"/>
      <c r="B119" s="35" t="s">
        <v>156</v>
      </c>
      <c r="C119" s="35" t="s">
        <v>157</v>
      </c>
      <c r="D119" s="25" t="s">
        <v>87</v>
      </c>
      <c r="E119" s="36">
        <v>1</v>
      </c>
      <c r="F119" s="36" t="s">
        <v>116</v>
      </c>
      <c r="G119" s="37">
        <v>5000000</v>
      </c>
      <c r="H119" s="36">
        <v>1</v>
      </c>
      <c r="I119" s="36" t="s">
        <v>116</v>
      </c>
      <c r="J119" s="37">
        <v>5000000</v>
      </c>
      <c r="K119" s="33">
        <f t="shared" ref="K119:K130" si="10">G119*0.01049</f>
        <v>52450</v>
      </c>
    </row>
    <row r="120" spans="1:12" s="34" customFormat="1" ht="23" x14ac:dyDescent="0.35">
      <c r="A120" s="38"/>
      <c r="B120" s="35" t="s">
        <v>162</v>
      </c>
      <c r="C120" s="35" t="s">
        <v>163</v>
      </c>
      <c r="D120" s="25" t="s">
        <v>87</v>
      </c>
      <c r="E120" s="36">
        <v>1</v>
      </c>
      <c r="F120" s="36" t="s">
        <v>116</v>
      </c>
      <c r="G120" s="37">
        <v>38990000</v>
      </c>
      <c r="H120" s="36">
        <v>1</v>
      </c>
      <c r="I120" s="36" t="s">
        <v>116</v>
      </c>
      <c r="J120" s="37">
        <v>39478289</v>
      </c>
      <c r="K120" s="33">
        <f t="shared" si="10"/>
        <v>409005.1</v>
      </c>
    </row>
    <row r="121" spans="1:12" s="34" customFormat="1" ht="34.5" x14ac:dyDescent="0.35">
      <c r="A121" s="22" t="s">
        <v>226</v>
      </c>
      <c r="B121" s="35" t="s">
        <v>74</v>
      </c>
      <c r="C121" s="35" t="s">
        <v>78</v>
      </c>
      <c r="D121" s="25" t="s">
        <v>87</v>
      </c>
      <c r="E121" s="36">
        <v>19</v>
      </c>
      <c r="F121" s="36" t="s">
        <v>169</v>
      </c>
      <c r="G121" s="37">
        <f>SUM(G122:G124)</f>
        <v>99750000</v>
      </c>
      <c r="H121" s="36">
        <v>19</v>
      </c>
      <c r="I121" s="36" t="s">
        <v>169</v>
      </c>
      <c r="J121" s="37">
        <v>100850000</v>
      </c>
      <c r="K121" s="33"/>
    </row>
    <row r="122" spans="1:12" s="34" customFormat="1" ht="25.5" customHeight="1" x14ac:dyDescent="0.35">
      <c r="A122" s="38"/>
      <c r="B122" s="35" t="s">
        <v>165</v>
      </c>
      <c r="C122" s="35" t="s">
        <v>166</v>
      </c>
      <c r="D122" s="25" t="s">
        <v>87</v>
      </c>
      <c r="E122" s="36">
        <v>1</v>
      </c>
      <c r="F122" s="36" t="s">
        <v>116</v>
      </c>
      <c r="G122" s="37">
        <v>5000000</v>
      </c>
      <c r="H122" s="36">
        <v>1</v>
      </c>
      <c r="I122" s="36" t="s">
        <v>116</v>
      </c>
      <c r="J122" s="37">
        <v>5000000</v>
      </c>
      <c r="K122" s="33">
        <f t="shared" si="10"/>
        <v>52450</v>
      </c>
    </row>
    <row r="123" spans="1:12" s="34" customFormat="1" ht="23" x14ac:dyDescent="0.35">
      <c r="A123" s="38"/>
      <c r="B123" s="35" t="s">
        <v>161</v>
      </c>
      <c r="C123" s="35" t="s">
        <v>167</v>
      </c>
      <c r="D123" s="25" t="s">
        <v>87</v>
      </c>
      <c r="E123" s="36">
        <v>1</v>
      </c>
      <c r="F123" s="36" t="s">
        <v>116</v>
      </c>
      <c r="G123" s="37">
        <v>74000000</v>
      </c>
      <c r="H123" s="36">
        <v>1</v>
      </c>
      <c r="I123" s="36" t="s">
        <v>116</v>
      </c>
      <c r="J123" s="37">
        <v>74600000</v>
      </c>
      <c r="K123" s="33">
        <f t="shared" si="10"/>
        <v>776260</v>
      </c>
    </row>
    <row r="124" spans="1:12" s="34" customFormat="1" x14ac:dyDescent="0.35">
      <c r="A124" s="38"/>
      <c r="B124" s="35" t="s">
        <v>164</v>
      </c>
      <c r="C124" s="35" t="s">
        <v>168</v>
      </c>
      <c r="D124" s="25" t="s">
        <v>87</v>
      </c>
      <c r="E124" s="36">
        <v>1</v>
      </c>
      <c r="F124" s="36" t="s">
        <v>116</v>
      </c>
      <c r="G124" s="37">
        <v>20750000</v>
      </c>
      <c r="H124" s="36">
        <v>1</v>
      </c>
      <c r="I124" s="36" t="s">
        <v>116</v>
      </c>
      <c r="J124" s="37">
        <v>21250000</v>
      </c>
      <c r="K124" s="33">
        <f t="shared" si="10"/>
        <v>217667.5</v>
      </c>
    </row>
    <row r="125" spans="1:12" s="34" customFormat="1" ht="23" x14ac:dyDescent="0.35">
      <c r="A125" s="22" t="s">
        <v>227</v>
      </c>
      <c r="B125" s="35" t="s">
        <v>75</v>
      </c>
      <c r="C125" s="35" t="s">
        <v>79</v>
      </c>
      <c r="D125" s="25" t="s">
        <v>87</v>
      </c>
      <c r="E125" s="36">
        <v>95</v>
      </c>
      <c r="F125" s="36" t="s">
        <v>91</v>
      </c>
      <c r="G125" s="37">
        <v>17229144</v>
      </c>
      <c r="H125" s="36">
        <v>95</v>
      </c>
      <c r="I125" s="36" t="s">
        <v>91</v>
      </c>
      <c r="J125" s="37">
        <v>17229144</v>
      </c>
      <c r="K125" s="33"/>
    </row>
    <row r="126" spans="1:12" s="34" customFormat="1" x14ac:dyDescent="0.35">
      <c r="A126" s="38"/>
      <c r="B126" s="35" t="s">
        <v>171</v>
      </c>
      <c r="C126" s="35" t="s">
        <v>173</v>
      </c>
      <c r="D126" s="25" t="s">
        <v>87</v>
      </c>
      <c r="E126" s="36">
        <v>1</v>
      </c>
      <c r="F126" s="36" t="s">
        <v>116</v>
      </c>
      <c r="G126" s="37">
        <v>8760000</v>
      </c>
      <c r="H126" s="36">
        <v>1</v>
      </c>
      <c r="I126" s="36" t="s">
        <v>116</v>
      </c>
      <c r="J126" s="37">
        <v>8760000</v>
      </c>
      <c r="K126" s="33">
        <f t="shared" si="10"/>
        <v>91892.4</v>
      </c>
    </row>
    <row r="127" spans="1:12" s="34" customFormat="1" ht="41.5" customHeight="1" x14ac:dyDescent="0.35">
      <c r="A127" s="38"/>
      <c r="B127" s="35" t="s">
        <v>172</v>
      </c>
      <c r="C127" s="35" t="s">
        <v>174</v>
      </c>
      <c r="D127" s="25" t="s">
        <v>87</v>
      </c>
      <c r="E127" s="36">
        <v>1</v>
      </c>
      <c r="F127" s="36" t="s">
        <v>116</v>
      </c>
      <c r="G127" s="37">
        <v>8280000</v>
      </c>
      <c r="H127" s="36">
        <v>1</v>
      </c>
      <c r="I127" s="36" t="s">
        <v>116</v>
      </c>
      <c r="J127" s="37">
        <v>8469144</v>
      </c>
      <c r="K127" s="33">
        <f t="shared" si="10"/>
        <v>86857.2</v>
      </c>
    </row>
    <row r="128" spans="1:12" s="34" customFormat="1" ht="23" x14ac:dyDescent="0.35">
      <c r="A128" s="22" t="s">
        <v>583</v>
      </c>
      <c r="B128" s="35" t="s">
        <v>76</v>
      </c>
      <c r="C128" s="35" t="s">
        <v>80</v>
      </c>
      <c r="D128" s="25" t="s">
        <v>87</v>
      </c>
      <c r="E128" s="36">
        <v>2</v>
      </c>
      <c r="F128" s="36" t="s">
        <v>160</v>
      </c>
      <c r="G128" s="37">
        <f>SUM(G129:G130)</f>
        <v>146403000</v>
      </c>
      <c r="H128" s="36">
        <v>2</v>
      </c>
      <c r="I128" s="36" t="s">
        <v>160</v>
      </c>
      <c r="J128" s="37">
        <v>201698756</v>
      </c>
      <c r="K128" s="33"/>
    </row>
    <row r="129" spans="1:11" s="34" customFormat="1" x14ac:dyDescent="0.35">
      <c r="A129" s="38"/>
      <c r="B129" s="35" t="s">
        <v>183</v>
      </c>
      <c r="C129" s="35" t="s">
        <v>190</v>
      </c>
      <c r="D129" s="25" t="s">
        <v>87</v>
      </c>
      <c r="E129" s="36">
        <v>1</v>
      </c>
      <c r="F129" s="36" t="s">
        <v>160</v>
      </c>
      <c r="G129" s="37">
        <v>146403000</v>
      </c>
      <c r="H129" s="36">
        <v>1</v>
      </c>
      <c r="I129" s="36" t="s">
        <v>160</v>
      </c>
      <c r="J129" s="37">
        <v>147958948</v>
      </c>
      <c r="K129" s="33">
        <f t="shared" si="10"/>
        <v>1535767.47</v>
      </c>
    </row>
    <row r="130" spans="1:11" s="34" customFormat="1" ht="23" x14ac:dyDescent="0.35">
      <c r="A130" s="22" t="s">
        <v>584</v>
      </c>
      <c r="B130" s="35" t="s">
        <v>184</v>
      </c>
      <c r="C130" s="35" t="s">
        <v>191</v>
      </c>
      <c r="D130" s="25" t="s">
        <v>87</v>
      </c>
      <c r="E130" s="40" t="s">
        <v>601</v>
      </c>
      <c r="F130" s="36" t="s">
        <v>160</v>
      </c>
      <c r="G130" s="37">
        <f>SUM(G131)</f>
        <v>0</v>
      </c>
      <c r="H130" s="36">
        <v>1</v>
      </c>
      <c r="I130" s="36" t="s">
        <v>160</v>
      </c>
      <c r="J130" s="37">
        <v>53739808</v>
      </c>
      <c r="K130" s="33">
        <f t="shared" si="10"/>
        <v>0</v>
      </c>
    </row>
    <row r="131" spans="1:11" s="34" customFormat="1" ht="34.5" x14ac:dyDescent="0.35">
      <c r="A131" s="22"/>
      <c r="B131" s="35" t="s">
        <v>586</v>
      </c>
      <c r="C131" s="35" t="s">
        <v>585</v>
      </c>
      <c r="D131" s="25" t="s">
        <v>87</v>
      </c>
      <c r="E131" s="40" t="s">
        <v>601</v>
      </c>
      <c r="F131" s="36" t="s">
        <v>160</v>
      </c>
      <c r="G131" s="37">
        <v>0</v>
      </c>
      <c r="H131" s="36">
        <v>1</v>
      </c>
      <c r="I131" s="36" t="s">
        <v>160</v>
      </c>
      <c r="J131" s="46">
        <v>53739808</v>
      </c>
      <c r="K131" s="33"/>
    </row>
    <row r="132" spans="1:11" s="34" customFormat="1" ht="23" x14ac:dyDescent="0.35">
      <c r="A132" s="62" t="s">
        <v>229</v>
      </c>
      <c r="B132" s="62" t="s">
        <v>230</v>
      </c>
      <c r="C132" s="62" t="s">
        <v>597</v>
      </c>
      <c r="D132" s="63"/>
      <c r="E132" s="64"/>
      <c r="F132" s="64"/>
      <c r="G132" s="65">
        <f>G133+G210+G229</f>
        <v>2339332420</v>
      </c>
      <c r="H132" s="64"/>
      <c r="I132" s="64"/>
      <c r="J132" s="65">
        <f>J133+J210+J229</f>
        <v>2468022914.29</v>
      </c>
      <c r="K132" s="33"/>
    </row>
    <row r="133" spans="1:11" ht="23" x14ac:dyDescent="0.35">
      <c r="A133" s="66" t="s">
        <v>231</v>
      </c>
      <c r="B133" s="67" t="s">
        <v>232</v>
      </c>
      <c r="C133" s="67" t="s">
        <v>233</v>
      </c>
      <c r="D133" s="63" t="s">
        <v>87</v>
      </c>
      <c r="E133" s="63">
        <v>90</v>
      </c>
      <c r="F133" s="63" t="s">
        <v>91</v>
      </c>
      <c r="G133" s="63">
        <v>1483737946</v>
      </c>
      <c r="H133" s="63">
        <v>90</v>
      </c>
      <c r="I133" s="63" t="s">
        <v>91</v>
      </c>
      <c r="J133" s="63">
        <v>1483737946</v>
      </c>
    </row>
    <row r="134" spans="1:11" ht="34.5" x14ac:dyDescent="0.35">
      <c r="A134" s="68" t="s">
        <v>234</v>
      </c>
      <c r="B134" s="67" t="s">
        <v>235</v>
      </c>
      <c r="C134" s="67" t="s">
        <v>233</v>
      </c>
      <c r="D134" s="63" t="s">
        <v>87</v>
      </c>
      <c r="E134" s="63">
        <v>90</v>
      </c>
      <c r="F134" s="63" t="s">
        <v>91</v>
      </c>
      <c r="G134" s="63">
        <v>626600000</v>
      </c>
      <c r="H134" s="63">
        <v>90</v>
      </c>
      <c r="I134" s="63" t="s">
        <v>91</v>
      </c>
      <c r="J134" s="63">
        <v>626600000</v>
      </c>
    </row>
    <row r="135" spans="1:11" ht="23" x14ac:dyDescent="0.35">
      <c r="A135" s="68"/>
      <c r="B135" s="39" t="s">
        <v>236</v>
      </c>
      <c r="C135" s="69"/>
      <c r="D135" s="70"/>
      <c r="E135" s="70"/>
      <c r="F135" s="70"/>
      <c r="G135" s="70">
        <v>500000000</v>
      </c>
      <c r="H135" s="70"/>
      <c r="I135" s="70"/>
      <c r="J135" s="70">
        <v>500000000</v>
      </c>
    </row>
    <row r="136" spans="1:11" x14ac:dyDescent="0.35">
      <c r="A136" s="68"/>
      <c r="B136" s="39" t="s">
        <v>89</v>
      </c>
      <c r="C136" s="39" t="s">
        <v>90</v>
      </c>
      <c r="D136" s="70" t="s">
        <v>87</v>
      </c>
      <c r="E136" s="71">
        <v>1</v>
      </c>
      <c r="F136" s="71" t="s">
        <v>237</v>
      </c>
      <c r="G136" s="71">
        <f>64619000+712500+1421250+712500</f>
        <v>67465250</v>
      </c>
      <c r="H136" s="71">
        <v>1</v>
      </c>
      <c r="I136" s="71" t="s">
        <v>237</v>
      </c>
      <c r="J136" s="71">
        <v>50000000</v>
      </c>
    </row>
    <row r="137" spans="1:11" x14ac:dyDescent="0.35">
      <c r="A137" s="68"/>
      <c r="B137" s="39" t="s">
        <v>94</v>
      </c>
      <c r="C137" s="39" t="s">
        <v>96</v>
      </c>
      <c r="D137" s="70" t="s">
        <v>87</v>
      </c>
      <c r="E137" s="71">
        <v>1</v>
      </c>
      <c r="F137" s="71" t="s">
        <v>237</v>
      </c>
      <c r="G137" s="71">
        <v>43000000</v>
      </c>
      <c r="H137" s="71">
        <v>1</v>
      </c>
      <c r="I137" s="71" t="s">
        <v>237</v>
      </c>
      <c r="J137" s="71">
        <v>60000000</v>
      </c>
    </row>
    <row r="138" spans="1:11" x14ac:dyDescent="0.35">
      <c r="A138" s="68"/>
      <c r="B138" s="39" t="s">
        <v>238</v>
      </c>
      <c r="C138" s="39" t="s">
        <v>239</v>
      </c>
      <c r="D138" s="70" t="s">
        <v>87</v>
      </c>
      <c r="E138" s="71">
        <v>1</v>
      </c>
      <c r="F138" s="71" t="s">
        <v>237</v>
      </c>
      <c r="G138" s="71">
        <f>10500000+699000</f>
        <v>11199000</v>
      </c>
      <c r="H138" s="71">
        <v>1</v>
      </c>
      <c r="I138" s="71" t="s">
        <v>237</v>
      </c>
      <c r="J138" s="71">
        <v>40000000</v>
      </c>
    </row>
    <row r="139" spans="1:11" ht="23" x14ac:dyDescent="0.35">
      <c r="A139" s="68"/>
      <c r="B139" s="39" t="s">
        <v>240</v>
      </c>
      <c r="C139" s="39" t="s">
        <v>241</v>
      </c>
      <c r="D139" s="70" t="s">
        <v>87</v>
      </c>
      <c r="E139" s="71">
        <v>1</v>
      </c>
      <c r="F139" s="71" t="s">
        <v>237</v>
      </c>
      <c r="G139" s="71">
        <v>17250000</v>
      </c>
      <c r="H139" s="71">
        <v>1</v>
      </c>
      <c r="I139" s="71" t="s">
        <v>237</v>
      </c>
      <c r="J139" s="71">
        <v>100000000</v>
      </c>
    </row>
    <row r="140" spans="1:11" ht="23" x14ac:dyDescent="0.35">
      <c r="A140" s="68"/>
      <c r="B140" s="39" t="s">
        <v>242</v>
      </c>
      <c r="C140" s="39" t="s">
        <v>243</v>
      </c>
      <c r="D140" s="70" t="s">
        <v>87</v>
      </c>
      <c r="E140" s="71">
        <v>1</v>
      </c>
      <c r="F140" s="71" t="s">
        <v>237</v>
      </c>
      <c r="G140" s="71">
        <f>2730000+9700000+41355000+15210000+37806000+29100000+3480000+15259500+5931000</f>
        <v>160571500</v>
      </c>
      <c r="H140" s="71">
        <v>1</v>
      </c>
      <c r="I140" s="71" t="s">
        <v>237</v>
      </c>
      <c r="J140" s="71">
        <v>250000000</v>
      </c>
    </row>
    <row r="141" spans="1:11" s="73" customFormat="1" ht="23" x14ac:dyDescent="0.35">
      <c r="A141" s="62"/>
      <c r="B141" s="72" t="s">
        <v>244</v>
      </c>
      <c r="C141" s="39"/>
      <c r="D141" s="70"/>
      <c r="E141" s="71"/>
      <c r="F141" s="71"/>
      <c r="G141" s="71">
        <f>SUM(G142:G150)</f>
        <v>86530770</v>
      </c>
      <c r="H141" s="71"/>
      <c r="I141" s="71"/>
      <c r="J141" s="71">
        <v>126600000</v>
      </c>
    </row>
    <row r="142" spans="1:11" s="73" customFormat="1" x14ac:dyDescent="0.35">
      <c r="A142" s="62"/>
      <c r="B142" s="74" t="s">
        <v>245</v>
      </c>
      <c r="C142" s="39" t="s">
        <v>246</v>
      </c>
      <c r="D142" s="70" t="s">
        <v>87</v>
      </c>
      <c r="E142" s="71">
        <v>1</v>
      </c>
      <c r="F142" s="71" t="s">
        <v>237</v>
      </c>
      <c r="G142" s="71">
        <v>3950000</v>
      </c>
      <c r="H142" s="71">
        <v>1</v>
      </c>
      <c r="I142" s="71" t="s">
        <v>237</v>
      </c>
      <c r="J142" s="71">
        <v>8000000</v>
      </c>
    </row>
    <row r="143" spans="1:11" s="73" customFormat="1" x14ac:dyDescent="0.35">
      <c r="A143" s="62"/>
      <c r="B143" s="74" t="s">
        <v>89</v>
      </c>
      <c r="C143" s="39" t="s">
        <v>90</v>
      </c>
      <c r="D143" s="70" t="s">
        <v>87</v>
      </c>
      <c r="E143" s="71">
        <v>1</v>
      </c>
      <c r="F143" s="71" t="s">
        <v>237</v>
      </c>
      <c r="G143" s="71">
        <f>15170450+285000+568500+294500</f>
        <v>16318450</v>
      </c>
      <c r="H143" s="71">
        <v>1</v>
      </c>
      <c r="I143" s="71" t="s">
        <v>237</v>
      </c>
      <c r="J143" s="71">
        <v>15000000</v>
      </c>
    </row>
    <row r="144" spans="1:11" s="73" customFormat="1" x14ac:dyDescent="0.35">
      <c r="A144" s="62"/>
      <c r="B144" s="74" t="s">
        <v>247</v>
      </c>
      <c r="C144" s="39" t="s">
        <v>248</v>
      </c>
      <c r="D144" s="70" t="s">
        <v>87</v>
      </c>
      <c r="E144" s="71">
        <v>1</v>
      </c>
      <c r="F144" s="71" t="s">
        <v>237</v>
      </c>
      <c r="G144" s="71">
        <v>509500</v>
      </c>
      <c r="H144" s="71">
        <v>1</v>
      </c>
      <c r="I144" s="71" t="s">
        <v>237</v>
      </c>
      <c r="J144" s="71">
        <v>700000</v>
      </c>
    </row>
    <row r="145" spans="1:10" s="73" customFormat="1" x14ac:dyDescent="0.35">
      <c r="A145" s="62"/>
      <c r="B145" s="74" t="s">
        <v>94</v>
      </c>
      <c r="C145" s="39" t="s">
        <v>96</v>
      </c>
      <c r="D145" s="70" t="s">
        <v>87</v>
      </c>
      <c r="E145" s="71">
        <v>1</v>
      </c>
      <c r="F145" s="71" t="s">
        <v>237</v>
      </c>
      <c r="G145" s="71">
        <v>14386000</v>
      </c>
      <c r="H145" s="71">
        <v>1</v>
      </c>
      <c r="I145" s="71" t="s">
        <v>237</v>
      </c>
      <c r="J145" s="71">
        <v>20000000</v>
      </c>
    </row>
    <row r="146" spans="1:10" s="73" customFormat="1" x14ac:dyDescent="0.35">
      <c r="A146" s="62"/>
      <c r="B146" s="74" t="s">
        <v>249</v>
      </c>
      <c r="C146" s="39" t="s">
        <v>250</v>
      </c>
      <c r="D146" s="70" t="s">
        <v>87</v>
      </c>
      <c r="E146" s="71">
        <v>1</v>
      </c>
      <c r="F146" s="71" t="s">
        <v>237</v>
      </c>
      <c r="G146" s="71">
        <f>269620+8650000</f>
        <v>8919620</v>
      </c>
      <c r="H146" s="71">
        <v>1</v>
      </c>
      <c r="I146" s="71" t="s">
        <v>237</v>
      </c>
      <c r="J146" s="71">
        <v>2500000</v>
      </c>
    </row>
    <row r="147" spans="1:10" s="73" customFormat="1" x14ac:dyDescent="0.35">
      <c r="A147" s="62"/>
      <c r="B147" s="74" t="s">
        <v>251</v>
      </c>
      <c r="C147" s="39" t="s">
        <v>252</v>
      </c>
      <c r="D147" s="70" t="s">
        <v>87</v>
      </c>
      <c r="E147" s="71">
        <v>1</v>
      </c>
      <c r="F147" s="71" t="s">
        <v>237</v>
      </c>
      <c r="G147" s="71">
        <v>5900000</v>
      </c>
      <c r="H147" s="71">
        <v>1</v>
      </c>
      <c r="I147" s="71" t="s">
        <v>237</v>
      </c>
      <c r="J147" s="71">
        <v>5000000</v>
      </c>
    </row>
    <row r="148" spans="1:10" s="73" customFormat="1" x14ac:dyDescent="0.35">
      <c r="A148" s="62"/>
      <c r="B148" s="74" t="s">
        <v>253</v>
      </c>
      <c r="C148" s="39" t="s">
        <v>254</v>
      </c>
      <c r="D148" s="70" t="s">
        <v>87</v>
      </c>
      <c r="E148" s="71">
        <v>1</v>
      </c>
      <c r="F148" s="71" t="s">
        <v>237</v>
      </c>
      <c r="G148" s="71">
        <v>400000</v>
      </c>
      <c r="H148" s="71">
        <v>1</v>
      </c>
      <c r="I148" s="71" t="s">
        <v>237</v>
      </c>
      <c r="J148" s="71">
        <v>400000</v>
      </c>
    </row>
    <row r="149" spans="1:10" s="73" customFormat="1" x14ac:dyDescent="0.35">
      <c r="A149" s="62"/>
      <c r="B149" s="74" t="s">
        <v>238</v>
      </c>
      <c r="C149" s="39" t="s">
        <v>239</v>
      </c>
      <c r="D149" s="70" t="s">
        <v>87</v>
      </c>
      <c r="E149" s="71">
        <v>1</v>
      </c>
      <c r="F149" s="71" t="s">
        <v>237</v>
      </c>
      <c r="G149" s="71">
        <f>14000000+978600</f>
        <v>14978600</v>
      </c>
      <c r="H149" s="71">
        <v>1</v>
      </c>
      <c r="I149" s="71" t="s">
        <v>237</v>
      </c>
      <c r="J149" s="71">
        <v>25000000</v>
      </c>
    </row>
    <row r="150" spans="1:10" s="73" customFormat="1" ht="23" x14ac:dyDescent="0.35">
      <c r="A150" s="62"/>
      <c r="B150" s="74" t="s">
        <v>242</v>
      </c>
      <c r="C150" s="39" t="s">
        <v>243</v>
      </c>
      <c r="D150" s="70" t="s">
        <v>87</v>
      </c>
      <c r="E150" s="71">
        <v>1</v>
      </c>
      <c r="F150" s="71" t="s">
        <v>237</v>
      </c>
      <c r="G150" s="71">
        <f>1044000+2034600+2570000+2910000+12610000</f>
        <v>21168600</v>
      </c>
      <c r="H150" s="71">
        <v>1</v>
      </c>
      <c r="I150" s="71" t="s">
        <v>237</v>
      </c>
      <c r="J150" s="71">
        <v>50000000</v>
      </c>
    </row>
    <row r="151" spans="1:10" s="73" customFormat="1" ht="23" x14ac:dyDescent="0.35">
      <c r="A151" s="62" t="s">
        <v>255</v>
      </c>
      <c r="B151" s="62" t="s">
        <v>256</v>
      </c>
      <c r="C151" s="62" t="s">
        <v>257</v>
      </c>
      <c r="D151" s="63" t="s">
        <v>87</v>
      </c>
      <c r="E151" s="64">
        <v>1</v>
      </c>
      <c r="F151" s="64" t="s">
        <v>258</v>
      </c>
      <c r="G151" s="64">
        <f>G152</f>
        <v>56667390</v>
      </c>
      <c r="H151" s="64">
        <v>1</v>
      </c>
      <c r="I151" s="64" t="s">
        <v>258</v>
      </c>
      <c r="J151" s="64">
        <v>76937946</v>
      </c>
    </row>
    <row r="152" spans="1:10" s="73" customFormat="1" x14ac:dyDescent="0.35">
      <c r="A152" s="62"/>
      <c r="B152" s="62" t="s">
        <v>259</v>
      </c>
      <c r="C152" s="62"/>
      <c r="D152" s="63"/>
      <c r="E152" s="64"/>
      <c r="F152" s="64"/>
      <c r="G152" s="64">
        <f>SUM(G153:G160)</f>
        <v>56667390</v>
      </c>
      <c r="H152" s="64"/>
      <c r="I152" s="64"/>
      <c r="J152" s="64">
        <v>76937946</v>
      </c>
    </row>
    <row r="153" spans="1:10" s="73" customFormat="1" x14ac:dyDescent="0.35">
      <c r="A153" s="62"/>
      <c r="B153" s="75" t="s">
        <v>245</v>
      </c>
      <c r="C153" s="67" t="s">
        <v>246</v>
      </c>
      <c r="D153" s="63" t="s">
        <v>87</v>
      </c>
      <c r="E153" s="64">
        <v>1</v>
      </c>
      <c r="F153" s="64" t="s">
        <v>237</v>
      </c>
      <c r="G153" s="64">
        <v>8000000</v>
      </c>
      <c r="H153" s="64">
        <v>1</v>
      </c>
      <c r="I153" s="64" t="s">
        <v>237</v>
      </c>
      <c r="J153" s="64">
        <v>8000000</v>
      </c>
    </row>
    <row r="154" spans="1:10" s="73" customFormat="1" x14ac:dyDescent="0.35">
      <c r="A154" s="62"/>
      <c r="B154" s="75" t="s">
        <v>89</v>
      </c>
      <c r="C154" s="67" t="s">
        <v>90</v>
      </c>
      <c r="D154" s="63" t="s">
        <v>87</v>
      </c>
      <c r="E154" s="64">
        <v>1</v>
      </c>
      <c r="F154" s="64" t="s">
        <v>237</v>
      </c>
      <c r="G154" s="64">
        <f>13295000+161500</f>
        <v>13456500</v>
      </c>
      <c r="H154" s="64">
        <v>1</v>
      </c>
      <c r="I154" s="64" t="s">
        <v>237</v>
      </c>
      <c r="J154" s="64">
        <v>15000000</v>
      </c>
    </row>
    <row r="155" spans="1:10" s="73" customFormat="1" x14ac:dyDescent="0.35">
      <c r="A155" s="62"/>
      <c r="B155" s="75" t="s">
        <v>247</v>
      </c>
      <c r="C155" s="67" t="s">
        <v>248</v>
      </c>
      <c r="D155" s="63" t="s">
        <v>87</v>
      </c>
      <c r="E155" s="64">
        <v>1</v>
      </c>
      <c r="F155" s="64" t="s">
        <v>237</v>
      </c>
      <c r="G155" s="64">
        <v>509500</v>
      </c>
      <c r="H155" s="64">
        <v>1</v>
      </c>
      <c r="I155" s="64" t="s">
        <v>237</v>
      </c>
      <c r="J155" s="64">
        <v>1037946</v>
      </c>
    </row>
    <row r="156" spans="1:10" s="73" customFormat="1" x14ac:dyDescent="0.35">
      <c r="A156" s="62"/>
      <c r="B156" s="75" t="s">
        <v>94</v>
      </c>
      <c r="C156" s="67" t="s">
        <v>96</v>
      </c>
      <c r="D156" s="63" t="s">
        <v>87</v>
      </c>
      <c r="E156" s="64">
        <v>1</v>
      </c>
      <c r="F156" s="64" t="s">
        <v>237</v>
      </c>
      <c r="G156" s="64">
        <v>7838400</v>
      </c>
      <c r="H156" s="64">
        <v>1</v>
      </c>
      <c r="I156" s="64" t="s">
        <v>237</v>
      </c>
      <c r="J156" s="64">
        <v>25000000</v>
      </c>
    </row>
    <row r="157" spans="1:10" s="73" customFormat="1" x14ac:dyDescent="0.35">
      <c r="A157" s="62"/>
      <c r="B157" s="75" t="s">
        <v>249</v>
      </c>
      <c r="C157" s="67" t="s">
        <v>250</v>
      </c>
      <c r="D157" s="63" t="s">
        <v>87</v>
      </c>
      <c r="E157" s="64">
        <v>1</v>
      </c>
      <c r="F157" s="64" t="s">
        <v>237</v>
      </c>
      <c r="G157" s="64">
        <f>118950+3595040</f>
        <v>3713990</v>
      </c>
      <c r="H157" s="64">
        <v>1</v>
      </c>
      <c r="I157" s="64" t="s">
        <v>237</v>
      </c>
      <c r="J157" s="64">
        <v>2500000</v>
      </c>
    </row>
    <row r="158" spans="1:10" s="73" customFormat="1" x14ac:dyDescent="0.35">
      <c r="A158" s="62"/>
      <c r="B158" s="75" t="s">
        <v>251</v>
      </c>
      <c r="C158" s="67" t="s">
        <v>252</v>
      </c>
      <c r="D158" s="63" t="s">
        <v>87</v>
      </c>
      <c r="E158" s="64">
        <v>1</v>
      </c>
      <c r="F158" s="64" t="s">
        <v>237</v>
      </c>
      <c r="G158" s="64">
        <v>8050000</v>
      </c>
      <c r="H158" s="64">
        <v>1</v>
      </c>
      <c r="I158" s="64" t="s">
        <v>237</v>
      </c>
      <c r="J158" s="64">
        <v>5000000</v>
      </c>
    </row>
    <row r="159" spans="1:10" s="73" customFormat="1" x14ac:dyDescent="0.35">
      <c r="A159" s="62"/>
      <c r="B159" s="75" t="s">
        <v>253</v>
      </c>
      <c r="C159" s="67" t="s">
        <v>254</v>
      </c>
      <c r="D159" s="63" t="s">
        <v>87</v>
      </c>
      <c r="E159" s="64">
        <v>1</v>
      </c>
      <c r="F159" s="64" t="s">
        <v>237</v>
      </c>
      <c r="G159" s="64">
        <v>400000</v>
      </c>
      <c r="H159" s="64">
        <v>1</v>
      </c>
      <c r="I159" s="64" t="s">
        <v>237</v>
      </c>
      <c r="J159" s="64">
        <v>400000</v>
      </c>
    </row>
    <row r="160" spans="1:10" s="73" customFormat="1" x14ac:dyDescent="0.35">
      <c r="A160" s="67"/>
      <c r="B160" s="75" t="s">
        <v>238</v>
      </c>
      <c r="C160" s="67" t="s">
        <v>239</v>
      </c>
      <c r="D160" s="63" t="s">
        <v>87</v>
      </c>
      <c r="E160" s="64">
        <v>1</v>
      </c>
      <c r="F160" s="64" t="s">
        <v>237</v>
      </c>
      <c r="G160" s="64">
        <f>14000000+699000</f>
        <v>14699000</v>
      </c>
      <c r="H160" s="64">
        <v>1</v>
      </c>
      <c r="I160" s="64" t="s">
        <v>237</v>
      </c>
      <c r="J160" s="64">
        <v>20000000</v>
      </c>
    </row>
    <row r="161" spans="1:12" s="73" customFormat="1" ht="34.5" x14ac:dyDescent="0.35">
      <c r="A161" s="62" t="s">
        <v>260</v>
      </c>
      <c r="B161" s="76" t="s">
        <v>261</v>
      </c>
      <c r="C161" s="62" t="s">
        <v>262</v>
      </c>
      <c r="D161" s="63" t="s">
        <v>87</v>
      </c>
      <c r="E161" s="64">
        <v>90</v>
      </c>
      <c r="F161" s="64" t="s">
        <v>91</v>
      </c>
      <c r="G161" s="64">
        <f>G162+G171</f>
        <v>92574570</v>
      </c>
      <c r="H161" s="64">
        <v>90</v>
      </c>
      <c r="I161" s="64" t="s">
        <v>91</v>
      </c>
      <c r="J161" s="64">
        <v>163200000</v>
      </c>
      <c r="L161" s="73">
        <f>8861200-509500</f>
        <v>8351700</v>
      </c>
    </row>
    <row r="162" spans="1:12" s="73" customFormat="1" ht="23" x14ac:dyDescent="0.35">
      <c r="A162" s="67"/>
      <c r="B162" s="76" t="s">
        <v>263</v>
      </c>
      <c r="C162" s="67"/>
      <c r="D162" s="63"/>
      <c r="E162" s="64"/>
      <c r="F162" s="64"/>
      <c r="G162" s="64">
        <f>SUM(G163:G170)</f>
        <v>43290010</v>
      </c>
      <c r="H162" s="64"/>
      <c r="I162" s="64"/>
      <c r="J162" s="64">
        <v>81600000</v>
      </c>
    </row>
    <row r="163" spans="1:12" s="73" customFormat="1" x14ac:dyDescent="0.35">
      <c r="A163" s="67"/>
      <c r="B163" s="75" t="s">
        <v>245</v>
      </c>
      <c r="C163" s="67" t="s">
        <v>246</v>
      </c>
      <c r="D163" s="63" t="s">
        <v>87</v>
      </c>
      <c r="E163" s="64">
        <v>1</v>
      </c>
      <c r="F163" s="64" t="s">
        <v>237</v>
      </c>
      <c r="G163" s="64">
        <v>0</v>
      </c>
      <c r="H163" s="64">
        <v>1</v>
      </c>
      <c r="I163" s="64" t="s">
        <v>237</v>
      </c>
      <c r="J163" s="64">
        <v>8000000</v>
      </c>
    </row>
    <row r="164" spans="1:12" s="73" customFormat="1" x14ac:dyDescent="0.35">
      <c r="A164" s="67"/>
      <c r="B164" s="75" t="s">
        <v>264</v>
      </c>
      <c r="C164" s="67" t="s">
        <v>90</v>
      </c>
      <c r="D164" s="63" t="s">
        <v>87</v>
      </c>
      <c r="E164" s="64">
        <v>1</v>
      </c>
      <c r="F164" s="64" t="s">
        <v>237</v>
      </c>
      <c r="G164" s="64">
        <f>13038400+570000</f>
        <v>13608400</v>
      </c>
      <c r="H164" s="64">
        <v>1</v>
      </c>
      <c r="I164" s="64" t="s">
        <v>237</v>
      </c>
      <c r="J164" s="64">
        <v>15000000</v>
      </c>
    </row>
    <row r="165" spans="1:12" s="73" customFormat="1" x14ac:dyDescent="0.35">
      <c r="A165" s="67"/>
      <c r="B165" s="75" t="s">
        <v>247</v>
      </c>
      <c r="C165" s="67" t="s">
        <v>248</v>
      </c>
      <c r="D165" s="63" t="s">
        <v>87</v>
      </c>
      <c r="E165" s="64">
        <v>1</v>
      </c>
      <c r="F165" s="64" t="s">
        <v>237</v>
      </c>
      <c r="G165" s="64">
        <v>509500</v>
      </c>
      <c r="H165" s="64">
        <v>1</v>
      </c>
      <c r="I165" s="64" t="s">
        <v>237</v>
      </c>
      <c r="J165" s="64">
        <v>700000</v>
      </c>
    </row>
    <row r="166" spans="1:12" s="73" customFormat="1" x14ac:dyDescent="0.35">
      <c r="A166" s="67"/>
      <c r="B166" s="75" t="s">
        <v>94</v>
      </c>
      <c r="C166" s="67" t="s">
        <v>96</v>
      </c>
      <c r="D166" s="63" t="s">
        <v>87</v>
      </c>
      <c r="E166" s="64">
        <v>1</v>
      </c>
      <c r="F166" s="64" t="s">
        <v>237</v>
      </c>
      <c r="G166" s="64">
        <v>8861200</v>
      </c>
      <c r="H166" s="64">
        <v>1</v>
      </c>
      <c r="I166" s="64" t="s">
        <v>237</v>
      </c>
      <c r="J166" s="64">
        <v>20000000</v>
      </c>
    </row>
    <row r="167" spans="1:12" s="73" customFormat="1" x14ac:dyDescent="0.35">
      <c r="A167" s="67"/>
      <c r="B167" s="75" t="s">
        <v>249</v>
      </c>
      <c r="C167" s="67" t="s">
        <v>250</v>
      </c>
      <c r="D167" s="63" t="s">
        <v>87</v>
      </c>
      <c r="E167" s="64">
        <v>1</v>
      </c>
      <c r="F167" s="64" t="s">
        <v>237</v>
      </c>
      <c r="G167" s="64">
        <f>6073600+214110+364000</f>
        <v>6651710</v>
      </c>
      <c r="H167" s="64">
        <v>1</v>
      </c>
      <c r="I167" s="64" t="s">
        <v>237</v>
      </c>
      <c r="J167" s="64">
        <v>2500000</v>
      </c>
    </row>
    <row r="168" spans="1:12" s="73" customFormat="1" x14ac:dyDescent="0.35">
      <c r="A168" s="67"/>
      <c r="B168" s="75" t="s">
        <v>251</v>
      </c>
      <c r="C168" s="67" t="s">
        <v>252</v>
      </c>
      <c r="D168" s="63" t="s">
        <v>87</v>
      </c>
      <c r="E168" s="64">
        <v>1</v>
      </c>
      <c r="F168" s="64" t="s">
        <v>237</v>
      </c>
      <c r="G168" s="64">
        <v>1500000</v>
      </c>
      <c r="H168" s="64">
        <v>1</v>
      </c>
      <c r="I168" s="64" t="s">
        <v>237</v>
      </c>
      <c r="J168" s="64">
        <v>5000000</v>
      </c>
    </row>
    <row r="169" spans="1:12" s="73" customFormat="1" x14ac:dyDescent="0.35">
      <c r="A169" s="67"/>
      <c r="B169" s="75" t="s">
        <v>253</v>
      </c>
      <c r="C169" s="67" t="s">
        <v>254</v>
      </c>
      <c r="D169" s="63" t="s">
        <v>87</v>
      </c>
      <c r="E169" s="64">
        <v>1</v>
      </c>
      <c r="F169" s="64" t="s">
        <v>237</v>
      </c>
      <c r="G169" s="64">
        <v>400000</v>
      </c>
      <c r="H169" s="64">
        <v>1</v>
      </c>
      <c r="I169" s="64" t="s">
        <v>237</v>
      </c>
      <c r="J169" s="64">
        <v>400000</v>
      </c>
    </row>
    <row r="170" spans="1:12" s="73" customFormat="1" x14ac:dyDescent="0.35">
      <c r="A170" s="67"/>
      <c r="B170" s="75" t="s">
        <v>238</v>
      </c>
      <c r="C170" s="67" t="s">
        <v>239</v>
      </c>
      <c r="D170" s="63" t="s">
        <v>87</v>
      </c>
      <c r="E170" s="64">
        <v>1</v>
      </c>
      <c r="F170" s="64" t="s">
        <v>237</v>
      </c>
      <c r="G170" s="64">
        <f>11200000+559200</f>
        <v>11759200</v>
      </c>
      <c r="H170" s="64">
        <v>1</v>
      </c>
      <c r="I170" s="64" t="s">
        <v>237</v>
      </c>
      <c r="J170" s="64">
        <v>30000000</v>
      </c>
    </row>
    <row r="171" spans="1:12" s="73" customFormat="1" ht="23" x14ac:dyDescent="0.35">
      <c r="A171" s="67"/>
      <c r="B171" s="76" t="s">
        <v>265</v>
      </c>
      <c r="C171" s="67"/>
      <c r="D171" s="63"/>
      <c r="E171" s="64"/>
      <c r="F171" s="64"/>
      <c r="G171" s="64">
        <f>SUM(G172:G179)</f>
        <v>49284560</v>
      </c>
      <c r="H171" s="64"/>
      <c r="I171" s="64"/>
      <c r="J171" s="64">
        <v>81600000</v>
      </c>
    </row>
    <row r="172" spans="1:12" s="73" customFormat="1" x14ac:dyDescent="0.35">
      <c r="A172" s="67"/>
      <c r="B172" s="75" t="s">
        <v>245</v>
      </c>
      <c r="C172" s="67" t="s">
        <v>246</v>
      </c>
      <c r="D172" s="63" t="s">
        <v>87</v>
      </c>
      <c r="E172" s="64">
        <v>1</v>
      </c>
      <c r="F172" s="64" t="s">
        <v>237</v>
      </c>
      <c r="G172" s="64">
        <v>6250000</v>
      </c>
      <c r="H172" s="64">
        <v>1</v>
      </c>
      <c r="I172" s="64" t="s">
        <v>237</v>
      </c>
      <c r="J172" s="64">
        <v>8000000</v>
      </c>
    </row>
    <row r="173" spans="1:12" s="73" customFormat="1" x14ac:dyDescent="0.35">
      <c r="A173" s="67"/>
      <c r="B173" s="75" t="s">
        <v>264</v>
      </c>
      <c r="C173" s="67" t="s">
        <v>90</v>
      </c>
      <c r="D173" s="63" t="s">
        <v>87</v>
      </c>
      <c r="E173" s="64">
        <v>1</v>
      </c>
      <c r="F173" s="64" t="s">
        <v>237</v>
      </c>
      <c r="G173" s="64">
        <f>12714450+1138500</f>
        <v>13852950</v>
      </c>
      <c r="H173" s="64">
        <v>1</v>
      </c>
      <c r="I173" s="64" t="s">
        <v>237</v>
      </c>
      <c r="J173" s="64">
        <v>15000000</v>
      </c>
    </row>
    <row r="174" spans="1:12" s="73" customFormat="1" x14ac:dyDescent="0.35">
      <c r="A174" s="67"/>
      <c r="B174" s="75" t="s">
        <v>247</v>
      </c>
      <c r="C174" s="67" t="s">
        <v>248</v>
      </c>
      <c r="D174" s="63" t="s">
        <v>87</v>
      </c>
      <c r="E174" s="64">
        <v>1</v>
      </c>
      <c r="F174" s="64" t="s">
        <v>237</v>
      </c>
      <c r="G174" s="64">
        <v>509500</v>
      </c>
      <c r="H174" s="64">
        <v>1</v>
      </c>
      <c r="I174" s="64" t="s">
        <v>237</v>
      </c>
      <c r="J174" s="64">
        <v>700000</v>
      </c>
    </row>
    <row r="175" spans="1:12" s="73" customFormat="1" x14ac:dyDescent="0.35">
      <c r="A175" s="67"/>
      <c r="B175" s="75" t="s">
        <v>94</v>
      </c>
      <c r="C175" s="67" t="s">
        <v>96</v>
      </c>
      <c r="D175" s="63" t="s">
        <v>87</v>
      </c>
      <c r="E175" s="64">
        <v>1</v>
      </c>
      <c r="F175" s="64" t="s">
        <v>237</v>
      </c>
      <c r="G175" s="64">
        <v>8861200</v>
      </c>
      <c r="H175" s="64">
        <v>1</v>
      </c>
      <c r="I175" s="64" t="s">
        <v>237</v>
      </c>
      <c r="J175" s="64">
        <v>20000000</v>
      </c>
    </row>
    <row r="176" spans="1:12" s="73" customFormat="1" x14ac:dyDescent="0.35">
      <c r="A176" s="67"/>
      <c r="B176" s="75" t="s">
        <v>249</v>
      </c>
      <c r="C176" s="67" t="s">
        <v>250</v>
      </c>
      <c r="D176" s="63" t="s">
        <v>87</v>
      </c>
      <c r="E176" s="64">
        <v>1</v>
      </c>
      <c r="F176" s="64" t="s">
        <v>237</v>
      </c>
      <c r="G176" s="64">
        <f>6073600+214110+364000</f>
        <v>6651710</v>
      </c>
      <c r="H176" s="64">
        <v>1</v>
      </c>
      <c r="I176" s="64" t="s">
        <v>237</v>
      </c>
      <c r="J176" s="64">
        <v>2500000</v>
      </c>
    </row>
    <row r="177" spans="1:10" s="73" customFormat="1" x14ac:dyDescent="0.35">
      <c r="A177" s="67"/>
      <c r="B177" s="75" t="s">
        <v>251</v>
      </c>
      <c r="C177" s="67" t="s">
        <v>252</v>
      </c>
      <c r="D177" s="63" t="s">
        <v>87</v>
      </c>
      <c r="E177" s="64">
        <v>1</v>
      </c>
      <c r="F177" s="64" t="s">
        <v>237</v>
      </c>
      <c r="G177" s="64">
        <v>1000000</v>
      </c>
      <c r="H177" s="64">
        <v>1</v>
      </c>
      <c r="I177" s="64" t="s">
        <v>237</v>
      </c>
      <c r="J177" s="64">
        <v>5000000</v>
      </c>
    </row>
    <row r="178" spans="1:10" s="73" customFormat="1" x14ac:dyDescent="0.35">
      <c r="A178" s="67"/>
      <c r="B178" s="75" t="s">
        <v>253</v>
      </c>
      <c r="C178" s="67" t="s">
        <v>254</v>
      </c>
      <c r="D178" s="63" t="s">
        <v>87</v>
      </c>
      <c r="E178" s="64">
        <v>1</v>
      </c>
      <c r="F178" s="64" t="s">
        <v>237</v>
      </c>
      <c r="G178" s="64">
        <v>400000</v>
      </c>
      <c r="H178" s="64">
        <v>1</v>
      </c>
      <c r="I178" s="64" t="s">
        <v>237</v>
      </c>
      <c r="J178" s="64">
        <v>400000</v>
      </c>
    </row>
    <row r="179" spans="1:10" s="73" customFormat="1" x14ac:dyDescent="0.35">
      <c r="A179" s="67"/>
      <c r="B179" s="75" t="s">
        <v>238</v>
      </c>
      <c r="C179" s="67" t="s">
        <v>239</v>
      </c>
      <c r="D179" s="63" t="s">
        <v>87</v>
      </c>
      <c r="E179" s="64">
        <v>1</v>
      </c>
      <c r="F179" s="64" t="s">
        <v>237</v>
      </c>
      <c r="G179" s="64">
        <f>11200000+559200</f>
        <v>11759200</v>
      </c>
      <c r="H179" s="64">
        <v>1</v>
      </c>
      <c r="I179" s="64" t="s">
        <v>237</v>
      </c>
      <c r="J179" s="64">
        <v>30000000</v>
      </c>
    </row>
    <row r="180" spans="1:10" s="73" customFormat="1" ht="23" x14ac:dyDescent="0.35">
      <c r="A180" s="62" t="s">
        <v>266</v>
      </c>
      <c r="B180" s="76" t="s">
        <v>267</v>
      </c>
      <c r="C180" s="62" t="s">
        <v>268</v>
      </c>
      <c r="D180" s="63" t="s">
        <v>87</v>
      </c>
      <c r="E180" s="64">
        <v>87</v>
      </c>
      <c r="F180" s="64" t="s">
        <v>91</v>
      </c>
      <c r="G180" s="64">
        <f>SUM(G181:G188)</f>
        <v>109385720</v>
      </c>
      <c r="H180" s="64">
        <v>87</v>
      </c>
      <c r="I180" s="64" t="s">
        <v>91</v>
      </c>
      <c r="J180" s="64">
        <v>86600000</v>
      </c>
    </row>
    <row r="181" spans="1:10" s="73" customFormat="1" x14ac:dyDescent="0.35">
      <c r="A181" s="67"/>
      <c r="B181" s="75" t="s">
        <v>245</v>
      </c>
      <c r="C181" s="67" t="s">
        <v>246</v>
      </c>
      <c r="D181" s="63" t="s">
        <v>87</v>
      </c>
      <c r="E181" s="64">
        <v>1</v>
      </c>
      <c r="F181" s="64" t="s">
        <v>237</v>
      </c>
      <c r="G181" s="64">
        <v>4650000</v>
      </c>
      <c r="H181" s="64">
        <v>1</v>
      </c>
      <c r="I181" s="64" t="s">
        <v>237</v>
      </c>
      <c r="J181" s="64">
        <v>8000000</v>
      </c>
    </row>
    <row r="182" spans="1:10" s="73" customFormat="1" x14ac:dyDescent="0.35">
      <c r="A182" s="67"/>
      <c r="B182" s="75" t="s">
        <v>264</v>
      </c>
      <c r="C182" s="67" t="s">
        <v>90</v>
      </c>
      <c r="D182" s="63" t="s">
        <v>87</v>
      </c>
      <c r="E182" s="64">
        <v>1</v>
      </c>
      <c r="F182" s="64" t="s">
        <v>237</v>
      </c>
      <c r="G182" s="64">
        <f>15067200+1138500+14755950+285000</f>
        <v>31246650</v>
      </c>
      <c r="H182" s="64">
        <v>1</v>
      </c>
      <c r="I182" s="64" t="s">
        <v>237</v>
      </c>
      <c r="J182" s="64">
        <v>15000000</v>
      </c>
    </row>
    <row r="183" spans="1:10" s="73" customFormat="1" x14ac:dyDescent="0.35">
      <c r="A183" s="67"/>
      <c r="B183" s="75" t="s">
        <v>247</v>
      </c>
      <c r="C183" s="67" t="s">
        <v>248</v>
      </c>
      <c r="D183" s="63" t="s">
        <v>87</v>
      </c>
      <c r="E183" s="64">
        <v>1</v>
      </c>
      <c r="F183" s="64" t="s">
        <v>237</v>
      </c>
      <c r="G183" s="64">
        <f>1528500+509500</f>
        <v>2038000</v>
      </c>
      <c r="H183" s="64">
        <v>1</v>
      </c>
      <c r="I183" s="64" t="s">
        <v>237</v>
      </c>
      <c r="J183" s="64">
        <v>700000</v>
      </c>
    </row>
    <row r="184" spans="1:10" s="73" customFormat="1" x14ac:dyDescent="0.35">
      <c r="A184" s="67"/>
      <c r="B184" s="75" t="s">
        <v>94</v>
      </c>
      <c r="C184" s="67" t="s">
        <v>96</v>
      </c>
      <c r="D184" s="63" t="s">
        <v>87</v>
      </c>
      <c r="E184" s="64">
        <v>1</v>
      </c>
      <c r="F184" s="64" t="s">
        <v>237</v>
      </c>
      <c r="G184" s="64">
        <f>8798400+7714800</f>
        <v>16513200</v>
      </c>
      <c r="H184" s="64">
        <v>1</v>
      </c>
      <c r="I184" s="64" t="s">
        <v>237</v>
      </c>
      <c r="J184" s="64">
        <v>25000000</v>
      </c>
    </row>
    <row r="185" spans="1:10" s="73" customFormat="1" x14ac:dyDescent="0.35">
      <c r="A185" s="67"/>
      <c r="B185" s="75" t="s">
        <v>249</v>
      </c>
      <c r="C185" s="67" t="s">
        <v>250</v>
      </c>
      <c r="D185" s="63" t="s">
        <v>87</v>
      </c>
      <c r="E185" s="64">
        <v>1</v>
      </c>
      <c r="F185" s="64" t="s">
        <v>237</v>
      </c>
      <c r="G185" s="64">
        <f>333060+214110+10812500+6920000</f>
        <v>18279670</v>
      </c>
      <c r="H185" s="64">
        <v>1</v>
      </c>
      <c r="I185" s="64" t="s">
        <v>237</v>
      </c>
      <c r="J185" s="64">
        <v>2500000</v>
      </c>
    </row>
    <row r="186" spans="1:10" s="73" customFormat="1" x14ac:dyDescent="0.35">
      <c r="A186" s="67"/>
      <c r="B186" s="75" t="s">
        <v>251</v>
      </c>
      <c r="C186" s="67" t="s">
        <v>252</v>
      </c>
      <c r="D186" s="63" t="s">
        <v>87</v>
      </c>
      <c r="E186" s="64">
        <v>1</v>
      </c>
      <c r="F186" s="64" t="s">
        <v>237</v>
      </c>
      <c r="G186" s="64">
        <v>6300000</v>
      </c>
      <c r="H186" s="64">
        <v>1</v>
      </c>
      <c r="I186" s="64" t="s">
        <v>237</v>
      </c>
      <c r="J186" s="64">
        <v>5000000</v>
      </c>
    </row>
    <row r="187" spans="1:10" s="73" customFormat="1" x14ac:dyDescent="0.35">
      <c r="A187" s="67"/>
      <c r="B187" s="75" t="s">
        <v>253</v>
      </c>
      <c r="C187" s="67" t="s">
        <v>254</v>
      </c>
      <c r="D187" s="63" t="s">
        <v>87</v>
      </c>
      <c r="E187" s="64">
        <v>1</v>
      </c>
      <c r="F187" s="64" t="s">
        <v>237</v>
      </c>
      <c r="G187" s="64">
        <v>400000</v>
      </c>
      <c r="H187" s="64">
        <v>1</v>
      </c>
      <c r="I187" s="64" t="s">
        <v>237</v>
      </c>
      <c r="J187" s="64">
        <v>400000</v>
      </c>
    </row>
    <row r="188" spans="1:10" s="73" customFormat="1" x14ac:dyDescent="0.35">
      <c r="A188" s="67"/>
      <c r="B188" s="75" t="s">
        <v>238</v>
      </c>
      <c r="C188" s="67" t="s">
        <v>239</v>
      </c>
      <c r="D188" s="63" t="s">
        <v>87</v>
      </c>
      <c r="E188" s="64">
        <v>1</v>
      </c>
      <c r="F188" s="64" t="s">
        <v>237</v>
      </c>
      <c r="G188" s="64">
        <f>17500000+11200000+768900+489300</f>
        <v>29958200</v>
      </c>
      <c r="H188" s="64">
        <v>1</v>
      </c>
      <c r="I188" s="64" t="s">
        <v>237</v>
      </c>
      <c r="J188" s="64">
        <v>30000000</v>
      </c>
    </row>
    <row r="189" spans="1:10" s="73" customFormat="1" ht="23" x14ac:dyDescent="0.35">
      <c r="A189" s="62" t="s">
        <v>269</v>
      </c>
      <c r="B189" s="76" t="s">
        <v>270</v>
      </c>
      <c r="C189" s="62" t="s">
        <v>271</v>
      </c>
      <c r="D189" s="63" t="s">
        <v>87</v>
      </c>
      <c r="E189" s="64">
        <v>8</v>
      </c>
      <c r="F189" s="64" t="s">
        <v>272</v>
      </c>
      <c r="G189" s="64">
        <f>SUM(G190:G196)</f>
        <v>251531550</v>
      </c>
      <c r="H189" s="64">
        <v>8</v>
      </c>
      <c r="I189" s="64" t="s">
        <v>272</v>
      </c>
      <c r="J189" s="64">
        <v>320400000</v>
      </c>
    </row>
    <row r="190" spans="1:10" s="73" customFormat="1" x14ac:dyDescent="0.35">
      <c r="A190" s="67"/>
      <c r="B190" s="75" t="s">
        <v>264</v>
      </c>
      <c r="C190" s="67" t="s">
        <v>90</v>
      </c>
      <c r="D190" s="63" t="s">
        <v>87</v>
      </c>
      <c r="E190" s="64">
        <v>1</v>
      </c>
      <c r="F190" s="64" t="s">
        <v>237</v>
      </c>
      <c r="G190" s="64">
        <v>8997550</v>
      </c>
      <c r="H190" s="64">
        <v>1</v>
      </c>
      <c r="I190" s="64" t="s">
        <v>237</v>
      </c>
      <c r="J190" s="64">
        <v>15000000</v>
      </c>
    </row>
    <row r="191" spans="1:10" s="73" customFormat="1" x14ac:dyDescent="0.35">
      <c r="A191" s="67"/>
      <c r="B191" s="75" t="s">
        <v>247</v>
      </c>
      <c r="C191" s="67" t="s">
        <v>248</v>
      </c>
      <c r="D191" s="63" t="s">
        <v>87</v>
      </c>
      <c r="E191" s="64">
        <v>1</v>
      </c>
      <c r="F191" s="64" t="s">
        <v>237</v>
      </c>
      <c r="G191" s="64">
        <v>2038000</v>
      </c>
      <c r="H191" s="64">
        <v>1</v>
      </c>
      <c r="I191" s="64" t="s">
        <v>237</v>
      </c>
      <c r="J191" s="64">
        <v>5000000</v>
      </c>
    </row>
    <row r="192" spans="1:10" s="73" customFormat="1" x14ac:dyDescent="0.35">
      <c r="A192" s="67"/>
      <c r="B192" s="75" t="s">
        <v>94</v>
      </c>
      <c r="C192" s="67" t="s">
        <v>96</v>
      </c>
      <c r="D192" s="63" t="s">
        <v>87</v>
      </c>
      <c r="E192" s="64">
        <v>1</v>
      </c>
      <c r="F192" s="64" t="s">
        <v>237</v>
      </c>
      <c r="G192" s="64">
        <v>4696000</v>
      </c>
      <c r="H192" s="64">
        <v>1</v>
      </c>
      <c r="I192" s="64" t="s">
        <v>237</v>
      </c>
      <c r="J192" s="64">
        <v>20000000</v>
      </c>
    </row>
    <row r="193" spans="1:10" s="73" customFormat="1" x14ac:dyDescent="0.35">
      <c r="A193" s="67"/>
      <c r="B193" s="75" t="s">
        <v>251</v>
      </c>
      <c r="C193" s="67" t="s">
        <v>252</v>
      </c>
      <c r="D193" s="63" t="s">
        <v>87</v>
      </c>
      <c r="E193" s="64">
        <v>1</v>
      </c>
      <c r="F193" s="64" t="s">
        <v>237</v>
      </c>
      <c r="G193" s="64">
        <v>3200000</v>
      </c>
      <c r="H193" s="64">
        <v>1</v>
      </c>
      <c r="I193" s="64" t="s">
        <v>237</v>
      </c>
      <c r="J193" s="64">
        <v>5000000</v>
      </c>
    </row>
    <row r="194" spans="1:10" s="73" customFormat="1" x14ac:dyDescent="0.35">
      <c r="A194" s="67"/>
      <c r="B194" s="75" t="s">
        <v>253</v>
      </c>
      <c r="C194" s="67" t="s">
        <v>254</v>
      </c>
      <c r="D194" s="63" t="s">
        <v>87</v>
      </c>
      <c r="E194" s="64">
        <v>1</v>
      </c>
      <c r="F194" s="64" t="s">
        <v>237</v>
      </c>
      <c r="G194" s="77" t="s">
        <v>601</v>
      </c>
      <c r="H194" s="64">
        <v>1</v>
      </c>
      <c r="I194" s="64" t="s">
        <v>237</v>
      </c>
      <c r="J194" s="64">
        <v>400000</v>
      </c>
    </row>
    <row r="195" spans="1:10" s="73" customFormat="1" x14ac:dyDescent="0.35">
      <c r="A195" s="67"/>
      <c r="B195" s="75" t="s">
        <v>238</v>
      </c>
      <c r="C195" s="67" t="s">
        <v>239</v>
      </c>
      <c r="D195" s="63" t="s">
        <v>87</v>
      </c>
      <c r="E195" s="64">
        <v>1</v>
      </c>
      <c r="F195" s="64" t="s">
        <v>237</v>
      </c>
      <c r="G195" s="64">
        <v>182600000</v>
      </c>
      <c r="H195" s="64">
        <v>1</v>
      </c>
      <c r="I195" s="64" t="s">
        <v>237</v>
      </c>
      <c r="J195" s="64">
        <v>200000000</v>
      </c>
    </row>
    <row r="196" spans="1:10" s="73" customFormat="1" ht="23" x14ac:dyDescent="0.35">
      <c r="A196" s="67"/>
      <c r="B196" s="75" t="s">
        <v>240</v>
      </c>
      <c r="C196" s="67" t="s">
        <v>241</v>
      </c>
      <c r="D196" s="63" t="s">
        <v>87</v>
      </c>
      <c r="E196" s="64">
        <v>1</v>
      </c>
      <c r="F196" s="64" t="s">
        <v>237</v>
      </c>
      <c r="G196" s="64">
        <v>50000000</v>
      </c>
      <c r="H196" s="64">
        <v>1</v>
      </c>
      <c r="I196" s="64" t="s">
        <v>237</v>
      </c>
      <c r="J196" s="64">
        <v>75000000</v>
      </c>
    </row>
    <row r="197" spans="1:10" s="73" customFormat="1" ht="46" x14ac:dyDescent="0.35">
      <c r="A197" s="62" t="s">
        <v>273</v>
      </c>
      <c r="B197" s="76" t="s">
        <v>274</v>
      </c>
      <c r="C197" s="62" t="s">
        <v>275</v>
      </c>
      <c r="D197" s="63" t="s">
        <v>87</v>
      </c>
      <c r="E197" s="64">
        <v>2</v>
      </c>
      <c r="F197" s="64" t="s">
        <v>258</v>
      </c>
      <c r="G197" s="64">
        <f>SUM(G199:G204)</f>
        <v>303951950</v>
      </c>
      <c r="H197" s="64">
        <v>2</v>
      </c>
      <c r="I197" s="64" t="s">
        <v>258</v>
      </c>
      <c r="J197" s="64">
        <v>210000000</v>
      </c>
    </row>
    <row r="198" spans="1:10" s="73" customFormat="1" ht="23" x14ac:dyDescent="0.35">
      <c r="A198" s="62"/>
      <c r="B198" s="76" t="s">
        <v>625</v>
      </c>
      <c r="C198" s="62"/>
      <c r="D198" s="63"/>
      <c r="E198" s="64"/>
      <c r="F198" s="64"/>
      <c r="G198" s="64">
        <f>SUM(G199:G203)</f>
        <v>121077500</v>
      </c>
      <c r="H198" s="64"/>
      <c r="I198" s="64"/>
      <c r="J198" s="64">
        <v>105000000</v>
      </c>
    </row>
    <row r="199" spans="1:10" s="73" customFormat="1" x14ac:dyDescent="0.35">
      <c r="A199" s="67"/>
      <c r="B199" s="75" t="s">
        <v>264</v>
      </c>
      <c r="C199" s="67" t="s">
        <v>90</v>
      </c>
      <c r="D199" s="63" t="s">
        <v>87</v>
      </c>
      <c r="E199" s="64">
        <v>1</v>
      </c>
      <c r="F199" s="64" t="s">
        <v>237</v>
      </c>
      <c r="G199" s="64">
        <f>15128150+1328250</f>
        <v>16456400</v>
      </c>
      <c r="H199" s="64">
        <v>1</v>
      </c>
      <c r="I199" s="64" t="s">
        <v>237</v>
      </c>
      <c r="J199" s="64">
        <v>15000000</v>
      </c>
    </row>
    <row r="200" spans="1:10" s="73" customFormat="1" x14ac:dyDescent="0.35">
      <c r="A200" s="67"/>
      <c r="B200" s="75" t="s">
        <v>247</v>
      </c>
      <c r="C200" s="67" t="s">
        <v>248</v>
      </c>
      <c r="D200" s="63" t="s">
        <v>87</v>
      </c>
      <c r="E200" s="64">
        <v>1</v>
      </c>
      <c r="F200" s="64" t="s">
        <v>237</v>
      </c>
      <c r="G200" s="64">
        <v>23506000</v>
      </c>
      <c r="H200" s="64">
        <v>1</v>
      </c>
      <c r="I200" s="64" t="s">
        <v>237</v>
      </c>
      <c r="J200" s="64">
        <v>20000000</v>
      </c>
    </row>
    <row r="201" spans="1:10" s="73" customFormat="1" x14ac:dyDescent="0.35">
      <c r="A201" s="67"/>
      <c r="B201" s="75" t="s">
        <v>94</v>
      </c>
      <c r="C201" s="67" t="s">
        <v>96</v>
      </c>
      <c r="D201" s="63" t="s">
        <v>87</v>
      </c>
      <c r="E201" s="64">
        <v>1</v>
      </c>
      <c r="F201" s="64" t="s">
        <v>237</v>
      </c>
      <c r="G201" s="64">
        <v>38056800</v>
      </c>
      <c r="H201" s="64">
        <v>1</v>
      </c>
      <c r="I201" s="64" t="s">
        <v>237</v>
      </c>
      <c r="J201" s="64">
        <v>20000000</v>
      </c>
    </row>
    <row r="202" spans="1:10" s="73" customFormat="1" x14ac:dyDescent="0.35">
      <c r="A202" s="67"/>
      <c r="B202" s="75" t="s">
        <v>238</v>
      </c>
      <c r="C202" s="67" t="s">
        <v>239</v>
      </c>
      <c r="D202" s="63" t="s">
        <v>87</v>
      </c>
      <c r="E202" s="64">
        <v>1</v>
      </c>
      <c r="F202" s="64" t="s">
        <v>237</v>
      </c>
      <c r="G202" s="64">
        <f>218400+4400000+349200</f>
        <v>4967600</v>
      </c>
      <c r="H202" s="64">
        <v>1</v>
      </c>
      <c r="I202" s="64" t="s">
        <v>237</v>
      </c>
      <c r="J202" s="64">
        <v>15000000</v>
      </c>
    </row>
    <row r="203" spans="1:10" s="73" customFormat="1" ht="23" x14ac:dyDescent="0.35">
      <c r="A203" s="67"/>
      <c r="B203" s="75" t="s">
        <v>242</v>
      </c>
      <c r="C203" s="67" t="s">
        <v>241</v>
      </c>
      <c r="D203" s="63" t="s">
        <v>87</v>
      </c>
      <c r="E203" s="64">
        <v>1</v>
      </c>
      <c r="F203" s="64" t="s">
        <v>237</v>
      </c>
      <c r="G203" s="64">
        <v>38090700</v>
      </c>
      <c r="H203" s="64">
        <v>1</v>
      </c>
      <c r="I203" s="64" t="s">
        <v>237</v>
      </c>
      <c r="J203" s="64">
        <v>35000000</v>
      </c>
    </row>
    <row r="204" spans="1:10" s="73" customFormat="1" ht="23" x14ac:dyDescent="0.35">
      <c r="A204" s="67"/>
      <c r="B204" s="76" t="s">
        <v>626</v>
      </c>
      <c r="C204" s="67"/>
      <c r="D204" s="63"/>
      <c r="E204" s="64"/>
      <c r="F204" s="64"/>
      <c r="G204" s="64">
        <f>SUM(G205:G209)</f>
        <v>182874450</v>
      </c>
      <c r="H204" s="64"/>
      <c r="I204" s="64"/>
      <c r="J204" s="64">
        <v>105000000</v>
      </c>
    </row>
    <row r="205" spans="1:10" s="73" customFormat="1" x14ac:dyDescent="0.35">
      <c r="A205" s="67"/>
      <c r="B205" s="75" t="s">
        <v>264</v>
      </c>
      <c r="C205" s="67" t="s">
        <v>90</v>
      </c>
      <c r="D205" s="63" t="s">
        <v>87</v>
      </c>
      <c r="E205" s="64">
        <v>1</v>
      </c>
      <c r="F205" s="64" t="s">
        <v>237</v>
      </c>
      <c r="G205" s="64">
        <f>14304250+2277000</f>
        <v>16581250</v>
      </c>
      <c r="H205" s="64">
        <v>1</v>
      </c>
      <c r="I205" s="64" t="s">
        <v>237</v>
      </c>
      <c r="J205" s="64">
        <v>15000000</v>
      </c>
    </row>
    <row r="206" spans="1:10" s="73" customFormat="1" x14ac:dyDescent="0.35">
      <c r="A206" s="67"/>
      <c r="B206" s="75" t="s">
        <v>247</v>
      </c>
      <c r="C206" s="67" t="s">
        <v>248</v>
      </c>
      <c r="D206" s="63" t="s">
        <v>87</v>
      </c>
      <c r="E206" s="64">
        <v>1</v>
      </c>
      <c r="F206" s="64" t="s">
        <v>237</v>
      </c>
      <c r="G206" s="64">
        <v>69012700</v>
      </c>
      <c r="H206" s="64">
        <v>1</v>
      </c>
      <c r="I206" s="64" t="s">
        <v>237</v>
      </c>
      <c r="J206" s="64">
        <v>20000000</v>
      </c>
    </row>
    <row r="207" spans="1:10" s="73" customFormat="1" x14ac:dyDescent="0.35">
      <c r="A207" s="67"/>
      <c r="B207" s="75" t="s">
        <v>94</v>
      </c>
      <c r="C207" s="67" t="s">
        <v>96</v>
      </c>
      <c r="D207" s="63" t="s">
        <v>87</v>
      </c>
      <c r="E207" s="64">
        <v>1</v>
      </c>
      <c r="F207" s="64" t="s">
        <v>237</v>
      </c>
      <c r="G207" s="64">
        <v>53453200</v>
      </c>
      <c r="H207" s="64">
        <v>1</v>
      </c>
      <c r="I207" s="64" t="s">
        <v>237</v>
      </c>
      <c r="J207" s="64">
        <v>20000000</v>
      </c>
    </row>
    <row r="208" spans="1:10" s="73" customFormat="1" x14ac:dyDescent="0.35">
      <c r="A208" s="67"/>
      <c r="B208" s="75" t="s">
        <v>238</v>
      </c>
      <c r="C208" s="67" t="s">
        <v>239</v>
      </c>
      <c r="D208" s="63" t="s">
        <v>87</v>
      </c>
      <c r="E208" s="64">
        <v>1</v>
      </c>
      <c r="F208" s="64" t="s">
        <v>237</v>
      </c>
      <c r="G208" s="64">
        <f>236600+5500000</f>
        <v>5736600</v>
      </c>
      <c r="H208" s="64">
        <v>1</v>
      </c>
      <c r="I208" s="64" t="s">
        <v>237</v>
      </c>
      <c r="J208" s="64">
        <v>15000000</v>
      </c>
    </row>
    <row r="209" spans="1:11" s="73" customFormat="1" ht="23" x14ac:dyDescent="0.35">
      <c r="A209" s="67"/>
      <c r="B209" s="75" t="s">
        <v>242</v>
      </c>
      <c r="C209" s="67" t="s">
        <v>241</v>
      </c>
      <c r="D209" s="63" t="s">
        <v>87</v>
      </c>
      <c r="E209" s="64">
        <v>1</v>
      </c>
      <c r="F209" s="64" t="s">
        <v>237</v>
      </c>
      <c r="G209" s="64">
        <v>38090700</v>
      </c>
      <c r="H209" s="64">
        <v>1</v>
      </c>
      <c r="I209" s="64" t="s">
        <v>237</v>
      </c>
      <c r="J209" s="64">
        <v>35000000</v>
      </c>
    </row>
    <row r="210" spans="1:11" s="13" customFormat="1" ht="34.5" x14ac:dyDescent="0.35">
      <c r="A210" s="62" t="s">
        <v>276</v>
      </c>
      <c r="B210" s="62" t="s">
        <v>277</v>
      </c>
      <c r="C210" s="62" t="s">
        <v>278</v>
      </c>
      <c r="D210" s="78" t="s">
        <v>87</v>
      </c>
      <c r="E210" s="78">
        <v>85</v>
      </c>
      <c r="F210" s="78" t="s">
        <v>91</v>
      </c>
      <c r="G210" s="79">
        <f>G211+G219+G224</f>
        <v>173842850</v>
      </c>
      <c r="H210" s="78">
        <v>85</v>
      </c>
      <c r="I210" s="78" t="s">
        <v>91</v>
      </c>
      <c r="J210" s="80">
        <v>180987737.5</v>
      </c>
    </row>
    <row r="211" spans="1:11" s="85" customFormat="1" ht="23" x14ac:dyDescent="0.35">
      <c r="A211" s="81" t="s">
        <v>279</v>
      </c>
      <c r="B211" s="81" t="s">
        <v>280</v>
      </c>
      <c r="C211" s="81" t="s">
        <v>281</v>
      </c>
      <c r="D211" s="82" t="s">
        <v>87</v>
      </c>
      <c r="E211" s="82">
        <v>85</v>
      </c>
      <c r="F211" s="82" t="s">
        <v>91</v>
      </c>
      <c r="G211" s="83">
        <f>SUM(G212:G218)</f>
        <v>72904650</v>
      </c>
      <c r="H211" s="82">
        <v>85</v>
      </c>
      <c r="I211" s="82" t="s">
        <v>91</v>
      </c>
      <c r="J211" s="84">
        <v>75433749.5</v>
      </c>
    </row>
    <row r="212" spans="1:11" x14ac:dyDescent="0.35">
      <c r="A212" s="62"/>
      <c r="B212" s="67" t="s">
        <v>89</v>
      </c>
      <c r="C212" s="67" t="s">
        <v>90</v>
      </c>
      <c r="D212" s="86" t="s">
        <v>87</v>
      </c>
      <c r="E212" s="86">
        <v>1</v>
      </c>
      <c r="F212" s="86" t="s">
        <v>237</v>
      </c>
      <c r="G212" s="87">
        <f>7999300+569250</f>
        <v>8568550</v>
      </c>
      <c r="H212" s="86">
        <v>1</v>
      </c>
      <c r="I212" s="86" t="s">
        <v>237</v>
      </c>
      <c r="J212" s="88">
        <v>8393779</v>
      </c>
      <c r="K212" s="10"/>
    </row>
    <row r="213" spans="1:11" x14ac:dyDescent="0.35">
      <c r="A213" s="89"/>
      <c r="B213" s="67" t="s">
        <v>94</v>
      </c>
      <c r="C213" s="67" t="s">
        <v>96</v>
      </c>
      <c r="D213" s="86" t="s">
        <v>87</v>
      </c>
      <c r="E213" s="86">
        <v>1</v>
      </c>
      <c r="F213" s="86" t="s">
        <v>237</v>
      </c>
      <c r="G213" s="87">
        <v>5800000</v>
      </c>
      <c r="H213" s="86">
        <v>1</v>
      </c>
      <c r="I213" s="86" t="s">
        <v>237</v>
      </c>
      <c r="J213" s="88">
        <v>6560327.5</v>
      </c>
      <c r="K213" s="10"/>
    </row>
    <row r="214" spans="1:11" x14ac:dyDescent="0.35">
      <c r="A214" s="89"/>
      <c r="B214" s="67" t="s">
        <v>98</v>
      </c>
      <c r="C214" s="67" t="s">
        <v>248</v>
      </c>
      <c r="D214" s="86" t="s">
        <v>87</v>
      </c>
      <c r="E214" s="86">
        <v>1</v>
      </c>
      <c r="F214" s="86" t="s">
        <v>237</v>
      </c>
      <c r="G214" s="87">
        <v>15765750</v>
      </c>
      <c r="H214" s="86">
        <v>1</v>
      </c>
      <c r="I214" s="86" t="s">
        <v>237</v>
      </c>
      <c r="J214" s="88">
        <v>16238722.5</v>
      </c>
      <c r="K214" s="10"/>
    </row>
    <row r="215" spans="1:11" x14ac:dyDescent="0.35">
      <c r="A215" s="62"/>
      <c r="B215" s="67" t="s">
        <v>249</v>
      </c>
      <c r="C215" s="67" t="s">
        <v>282</v>
      </c>
      <c r="D215" s="86" t="s">
        <v>87</v>
      </c>
      <c r="E215" s="86">
        <v>1</v>
      </c>
      <c r="F215" s="86" t="s">
        <v>237</v>
      </c>
      <c r="G215" s="87">
        <f>277550+8650000</f>
        <v>8927550</v>
      </c>
      <c r="H215" s="86">
        <v>1</v>
      </c>
      <c r="I215" s="86" t="s">
        <v>237</v>
      </c>
      <c r="J215" s="90">
        <v>9195376.5</v>
      </c>
      <c r="K215" s="10"/>
    </row>
    <row r="216" spans="1:11" x14ac:dyDescent="0.35">
      <c r="A216" s="67"/>
      <c r="B216" s="67" t="s">
        <v>130</v>
      </c>
      <c r="C216" s="67" t="s">
        <v>97</v>
      </c>
      <c r="D216" s="86" t="s">
        <v>87</v>
      </c>
      <c r="E216" s="86">
        <v>1</v>
      </c>
      <c r="F216" s="86" t="s">
        <v>237</v>
      </c>
      <c r="G216" s="87">
        <f>11000000+699000</f>
        <v>11699000</v>
      </c>
      <c r="H216" s="86">
        <v>1</v>
      </c>
      <c r="I216" s="86" t="s">
        <v>237</v>
      </c>
      <c r="J216" s="87">
        <v>12237430</v>
      </c>
      <c r="K216" s="10"/>
    </row>
    <row r="217" spans="1:11" ht="34.5" x14ac:dyDescent="0.35">
      <c r="A217" s="67"/>
      <c r="B217" s="67" t="s">
        <v>283</v>
      </c>
      <c r="C217" s="67" t="s">
        <v>284</v>
      </c>
      <c r="D217" s="86" t="s">
        <v>87</v>
      </c>
      <c r="E217" s="86">
        <v>1</v>
      </c>
      <c r="F217" s="86" t="s">
        <v>237</v>
      </c>
      <c r="G217" s="87">
        <v>13100000</v>
      </c>
      <c r="H217" s="86">
        <v>1</v>
      </c>
      <c r="I217" s="86" t="s">
        <v>237</v>
      </c>
      <c r="J217" s="87">
        <v>13493000</v>
      </c>
      <c r="K217" s="10"/>
    </row>
    <row r="218" spans="1:11" x14ac:dyDescent="0.35">
      <c r="A218" s="67"/>
      <c r="B218" s="67" t="s">
        <v>285</v>
      </c>
      <c r="C218" s="67" t="s">
        <v>286</v>
      </c>
      <c r="D218" s="86" t="s">
        <v>87</v>
      </c>
      <c r="E218" s="86">
        <v>1</v>
      </c>
      <c r="F218" s="86" t="s">
        <v>237</v>
      </c>
      <c r="G218" s="87">
        <v>9043800</v>
      </c>
      <c r="H218" s="86">
        <v>1</v>
      </c>
      <c r="I218" s="86" t="s">
        <v>237</v>
      </c>
      <c r="J218" s="87">
        <v>9315114</v>
      </c>
      <c r="K218" s="10"/>
    </row>
    <row r="219" spans="1:11" s="85" customFormat="1" ht="34.5" x14ac:dyDescent="0.35">
      <c r="A219" s="81" t="s">
        <v>287</v>
      </c>
      <c r="B219" s="81" t="s">
        <v>288</v>
      </c>
      <c r="C219" s="81" t="s">
        <v>289</v>
      </c>
      <c r="D219" s="82" t="s">
        <v>87</v>
      </c>
      <c r="E219" s="82">
        <v>38</v>
      </c>
      <c r="F219" s="82" t="s">
        <v>290</v>
      </c>
      <c r="G219" s="91">
        <f>SUM(G220:G223)</f>
        <v>50813650</v>
      </c>
      <c r="H219" s="82">
        <v>38</v>
      </c>
      <c r="I219" s="82" t="s">
        <v>290</v>
      </c>
      <c r="J219" s="91">
        <v>53162265.5</v>
      </c>
    </row>
    <row r="220" spans="1:11" x14ac:dyDescent="0.35">
      <c r="A220" s="67"/>
      <c r="B220" s="67" t="s">
        <v>89</v>
      </c>
      <c r="C220" s="67" t="s">
        <v>291</v>
      </c>
      <c r="D220" s="86" t="s">
        <v>87</v>
      </c>
      <c r="E220" s="86">
        <v>1</v>
      </c>
      <c r="F220" s="86" t="s">
        <v>237</v>
      </c>
      <c r="G220" s="87">
        <v>6961450</v>
      </c>
      <c r="H220" s="86">
        <v>1</v>
      </c>
      <c r="I220" s="86" t="s">
        <v>237</v>
      </c>
      <c r="J220" s="87">
        <v>6445946</v>
      </c>
      <c r="K220" s="10"/>
    </row>
    <row r="221" spans="1:11" x14ac:dyDescent="0.35">
      <c r="A221" s="67"/>
      <c r="B221" s="67" t="s">
        <v>94</v>
      </c>
      <c r="C221" s="67" t="s">
        <v>96</v>
      </c>
      <c r="D221" s="86" t="s">
        <v>87</v>
      </c>
      <c r="E221" s="86">
        <v>1</v>
      </c>
      <c r="F221" s="86" t="s">
        <v>237</v>
      </c>
      <c r="G221" s="87">
        <v>4600000</v>
      </c>
      <c r="H221" s="86">
        <v>1</v>
      </c>
      <c r="I221" s="86" t="s">
        <v>237</v>
      </c>
      <c r="J221" s="87">
        <v>5616847.5</v>
      </c>
      <c r="K221" s="10"/>
    </row>
    <row r="222" spans="1:11" x14ac:dyDescent="0.35">
      <c r="A222" s="67"/>
      <c r="B222" s="67" t="s">
        <v>130</v>
      </c>
      <c r="C222" s="67" t="s">
        <v>97</v>
      </c>
      <c r="D222" s="86" t="s">
        <v>87</v>
      </c>
      <c r="E222" s="86">
        <v>1</v>
      </c>
      <c r="F222" s="86" t="s">
        <v>237</v>
      </c>
      <c r="G222" s="87">
        <v>5500000</v>
      </c>
      <c r="H222" s="86">
        <v>1</v>
      </c>
      <c r="I222" s="86" t="s">
        <v>237</v>
      </c>
      <c r="J222" s="87">
        <v>6334706</v>
      </c>
      <c r="K222" s="10"/>
    </row>
    <row r="223" spans="1:11" x14ac:dyDescent="0.35">
      <c r="A223" s="67"/>
      <c r="B223" s="67" t="s">
        <v>285</v>
      </c>
      <c r="C223" s="67" t="s">
        <v>286</v>
      </c>
      <c r="D223" s="86" t="s">
        <v>87</v>
      </c>
      <c r="E223" s="86">
        <v>1</v>
      </c>
      <c r="F223" s="86" t="s">
        <v>237</v>
      </c>
      <c r="G223" s="87">
        <v>33752200</v>
      </c>
      <c r="H223" s="86">
        <v>1</v>
      </c>
      <c r="I223" s="86" t="s">
        <v>237</v>
      </c>
      <c r="J223" s="87">
        <v>34764766</v>
      </c>
      <c r="K223" s="10"/>
    </row>
    <row r="224" spans="1:11" s="85" customFormat="1" ht="23" x14ac:dyDescent="0.35">
      <c r="A224" s="81" t="s">
        <v>292</v>
      </c>
      <c r="B224" s="81" t="s">
        <v>293</v>
      </c>
      <c r="C224" s="81" t="s">
        <v>294</v>
      </c>
      <c r="D224" s="82" t="s">
        <v>87</v>
      </c>
      <c r="E224" s="82">
        <v>1</v>
      </c>
      <c r="F224" s="82" t="s">
        <v>258</v>
      </c>
      <c r="G224" s="91">
        <f>SUM(G225:G228)</f>
        <v>50124550</v>
      </c>
      <c r="H224" s="82">
        <v>1</v>
      </c>
      <c r="I224" s="82" t="s">
        <v>258</v>
      </c>
      <c r="J224" s="91">
        <v>52391722.5</v>
      </c>
    </row>
    <row r="225" spans="1:11" x14ac:dyDescent="0.35">
      <c r="A225" s="67"/>
      <c r="B225" s="67" t="s">
        <v>89</v>
      </c>
      <c r="C225" s="67" t="s">
        <v>291</v>
      </c>
      <c r="D225" s="86" t="s">
        <v>87</v>
      </c>
      <c r="E225" s="86">
        <v>1</v>
      </c>
      <c r="F225" s="86" t="s">
        <v>237</v>
      </c>
      <c r="G225" s="87">
        <v>4707850</v>
      </c>
      <c r="H225" s="86">
        <v>1</v>
      </c>
      <c r="I225" s="86" t="s">
        <v>237</v>
      </c>
      <c r="J225" s="87">
        <v>4702568</v>
      </c>
      <c r="K225" s="10"/>
    </row>
    <row r="226" spans="1:11" x14ac:dyDescent="0.35">
      <c r="A226" s="67"/>
      <c r="B226" s="67" t="s">
        <v>98</v>
      </c>
      <c r="C226" s="67" t="s">
        <v>248</v>
      </c>
      <c r="D226" s="86" t="s">
        <v>87</v>
      </c>
      <c r="E226" s="86">
        <v>1</v>
      </c>
      <c r="F226" s="86" t="s">
        <v>237</v>
      </c>
      <c r="G226" s="87">
        <v>30003000</v>
      </c>
      <c r="H226" s="86">
        <v>1</v>
      </c>
      <c r="I226" s="86" t="s">
        <v>237</v>
      </c>
      <c r="J226" s="87">
        <v>31049607.5</v>
      </c>
      <c r="K226" s="10"/>
    </row>
    <row r="227" spans="1:11" x14ac:dyDescent="0.35">
      <c r="A227" s="67"/>
      <c r="B227" s="67" t="s">
        <v>130</v>
      </c>
      <c r="C227" s="67" t="s">
        <v>97</v>
      </c>
      <c r="D227" s="86" t="s">
        <v>87</v>
      </c>
      <c r="E227" s="86">
        <v>1</v>
      </c>
      <c r="F227" s="86" t="s">
        <v>237</v>
      </c>
      <c r="G227" s="87">
        <v>5500000</v>
      </c>
      <c r="H227" s="86">
        <v>1</v>
      </c>
      <c r="I227" s="86" t="s">
        <v>237</v>
      </c>
      <c r="J227" s="87">
        <v>6428436</v>
      </c>
      <c r="K227" s="10"/>
    </row>
    <row r="228" spans="1:11" x14ac:dyDescent="0.35">
      <c r="A228" s="67"/>
      <c r="B228" s="67" t="s">
        <v>285</v>
      </c>
      <c r="C228" s="67" t="s">
        <v>286</v>
      </c>
      <c r="D228" s="86" t="s">
        <v>87</v>
      </c>
      <c r="E228" s="86">
        <v>1</v>
      </c>
      <c r="F228" s="86" t="s">
        <v>237</v>
      </c>
      <c r="G228" s="87">
        <v>9913700</v>
      </c>
      <c r="H228" s="86">
        <v>1</v>
      </c>
      <c r="I228" s="86" t="s">
        <v>237</v>
      </c>
      <c r="J228" s="87">
        <v>10211111</v>
      </c>
      <c r="K228" s="10"/>
    </row>
    <row r="229" spans="1:11" s="13" customFormat="1" ht="34.5" x14ac:dyDescent="0.35">
      <c r="A229" s="62" t="s">
        <v>295</v>
      </c>
      <c r="B229" s="62" t="s">
        <v>296</v>
      </c>
      <c r="C229" s="62" t="s">
        <v>297</v>
      </c>
      <c r="D229" s="78" t="s">
        <v>87</v>
      </c>
      <c r="E229" s="78">
        <v>80</v>
      </c>
      <c r="F229" s="78" t="s">
        <v>91</v>
      </c>
      <c r="G229" s="80">
        <f>G230+G255+G260</f>
        <v>681751624</v>
      </c>
      <c r="H229" s="78">
        <v>80</v>
      </c>
      <c r="I229" s="78" t="s">
        <v>91</v>
      </c>
      <c r="J229" s="80">
        <v>803297230.78999996</v>
      </c>
    </row>
    <row r="230" spans="1:11" s="85" customFormat="1" ht="46" x14ac:dyDescent="0.35">
      <c r="A230" s="81" t="s">
        <v>298</v>
      </c>
      <c r="B230" s="81" t="s">
        <v>299</v>
      </c>
      <c r="C230" s="81" t="s">
        <v>300</v>
      </c>
      <c r="D230" s="82" t="s">
        <v>87</v>
      </c>
      <c r="E230" s="82">
        <v>80</v>
      </c>
      <c r="F230" s="78" t="s">
        <v>91</v>
      </c>
      <c r="G230" s="84">
        <f>G231+G240+G249</f>
        <v>521964031</v>
      </c>
      <c r="H230" s="82">
        <v>80</v>
      </c>
      <c r="I230" s="78" t="s">
        <v>91</v>
      </c>
      <c r="J230" s="84">
        <v>638098010</v>
      </c>
    </row>
    <row r="231" spans="1:11" s="95" customFormat="1" ht="23" x14ac:dyDescent="0.35">
      <c r="A231" s="92"/>
      <c r="B231" s="92" t="s">
        <v>301</v>
      </c>
      <c r="C231" s="67"/>
      <c r="D231" s="93" t="s">
        <v>87</v>
      </c>
      <c r="E231" s="93"/>
      <c r="F231" s="93"/>
      <c r="G231" s="94">
        <f>SUM(G232:G239)</f>
        <v>193110600</v>
      </c>
      <c r="H231" s="93"/>
      <c r="I231" s="93"/>
      <c r="J231" s="94">
        <v>303232349.5</v>
      </c>
    </row>
    <row r="232" spans="1:11" x14ac:dyDescent="0.35">
      <c r="A232" s="62"/>
      <c r="B232" s="67" t="s">
        <v>89</v>
      </c>
      <c r="C232" s="67" t="s">
        <v>90</v>
      </c>
      <c r="D232" s="86" t="s">
        <v>87</v>
      </c>
      <c r="E232" s="86">
        <v>1</v>
      </c>
      <c r="F232" s="86" t="s">
        <v>237</v>
      </c>
      <c r="G232" s="88">
        <f>27289200+1575400+2120000</f>
        <v>30984600</v>
      </c>
      <c r="H232" s="86">
        <v>1</v>
      </c>
      <c r="I232" s="86" t="s">
        <v>237</v>
      </c>
      <c r="J232" s="88">
        <v>28107876</v>
      </c>
      <c r="K232" s="10"/>
    </row>
    <row r="233" spans="1:11" x14ac:dyDescent="0.35">
      <c r="A233" s="62"/>
      <c r="B233" s="67" t="s">
        <v>302</v>
      </c>
      <c r="C233" s="67" t="s">
        <v>303</v>
      </c>
      <c r="D233" s="86" t="s">
        <v>87</v>
      </c>
      <c r="E233" s="86">
        <v>1</v>
      </c>
      <c r="F233" s="86" t="s">
        <v>237</v>
      </c>
      <c r="G233" s="88">
        <v>4076000</v>
      </c>
      <c r="H233" s="86">
        <v>1</v>
      </c>
      <c r="I233" s="86" t="s">
        <v>237</v>
      </c>
      <c r="J233" s="88">
        <v>4198280</v>
      </c>
      <c r="K233" s="10"/>
    </row>
    <row r="234" spans="1:11" x14ac:dyDescent="0.35">
      <c r="A234" s="62"/>
      <c r="B234" s="67" t="s">
        <v>304</v>
      </c>
      <c r="C234" s="67" t="s">
        <v>305</v>
      </c>
      <c r="D234" s="86" t="s">
        <v>87</v>
      </c>
      <c r="E234" s="86">
        <v>1</v>
      </c>
      <c r="F234" s="86" t="s">
        <v>237</v>
      </c>
      <c r="G234" s="88">
        <v>23360000</v>
      </c>
      <c r="H234" s="86">
        <v>1</v>
      </c>
      <c r="I234" s="86" t="s">
        <v>237</v>
      </c>
      <c r="J234" s="88">
        <v>26244400</v>
      </c>
      <c r="K234" s="10"/>
    </row>
    <row r="235" spans="1:11" x14ac:dyDescent="0.35">
      <c r="A235" s="62"/>
      <c r="B235" s="67" t="s">
        <v>306</v>
      </c>
      <c r="C235" s="67" t="s">
        <v>307</v>
      </c>
      <c r="D235" s="86" t="s">
        <v>87</v>
      </c>
      <c r="E235" s="86">
        <v>1</v>
      </c>
      <c r="F235" s="86" t="s">
        <v>237</v>
      </c>
      <c r="G235" s="88">
        <v>728000</v>
      </c>
      <c r="H235" s="86">
        <v>1</v>
      </c>
      <c r="I235" s="86" t="s">
        <v>237</v>
      </c>
      <c r="J235" s="88">
        <v>49309705</v>
      </c>
      <c r="K235" s="10"/>
    </row>
    <row r="236" spans="1:11" x14ac:dyDescent="0.35">
      <c r="A236" s="89"/>
      <c r="B236" s="67" t="s">
        <v>94</v>
      </c>
      <c r="C236" s="67" t="s">
        <v>96</v>
      </c>
      <c r="D236" s="86" t="s">
        <v>87</v>
      </c>
      <c r="E236" s="86">
        <v>1</v>
      </c>
      <c r="F236" s="86" t="s">
        <v>237</v>
      </c>
      <c r="G236" s="88">
        <v>22400000</v>
      </c>
      <c r="H236" s="86">
        <v>1</v>
      </c>
      <c r="I236" s="86" t="s">
        <v>237</v>
      </c>
      <c r="J236" s="88">
        <v>24694662</v>
      </c>
      <c r="K236" s="10"/>
    </row>
    <row r="237" spans="1:11" x14ac:dyDescent="0.35">
      <c r="A237" s="62"/>
      <c r="B237" s="67" t="s">
        <v>249</v>
      </c>
      <c r="C237" s="67" t="s">
        <v>282</v>
      </c>
      <c r="D237" s="86" t="s">
        <v>87</v>
      </c>
      <c r="E237" s="86">
        <v>1</v>
      </c>
      <c r="F237" s="86" t="s">
        <v>237</v>
      </c>
      <c r="G237" s="87">
        <v>1070000</v>
      </c>
      <c r="H237" s="86">
        <v>1</v>
      </c>
      <c r="I237" s="86" t="s">
        <v>237</v>
      </c>
      <c r="J237" s="90">
        <v>33238666.5</v>
      </c>
      <c r="K237" s="10"/>
    </row>
    <row r="238" spans="1:11" ht="34.5" x14ac:dyDescent="0.35">
      <c r="A238" s="67"/>
      <c r="B238" s="67" t="s">
        <v>283</v>
      </c>
      <c r="C238" s="67" t="s">
        <v>284</v>
      </c>
      <c r="D238" s="86" t="s">
        <v>87</v>
      </c>
      <c r="E238" s="86">
        <v>1</v>
      </c>
      <c r="F238" s="86" t="s">
        <v>237</v>
      </c>
      <c r="G238" s="87">
        <v>28800000</v>
      </c>
      <c r="H238" s="86">
        <v>1</v>
      </c>
      <c r="I238" s="86" t="s">
        <v>237</v>
      </c>
      <c r="J238" s="87">
        <v>54796000</v>
      </c>
      <c r="K238" s="10"/>
    </row>
    <row r="239" spans="1:11" x14ac:dyDescent="0.35">
      <c r="A239" s="67"/>
      <c r="B239" s="67" t="s">
        <v>285</v>
      </c>
      <c r="C239" s="67" t="s">
        <v>286</v>
      </c>
      <c r="D239" s="86" t="s">
        <v>87</v>
      </c>
      <c r="E239" s="86">
        <v>1</v>
      </c>
      <c r="F239" s="86" t="s">
        <v>237</v>
      </c>
      <c r="G239" s="87">
        <f>15098400+10544000+28024800+28024800</f>
        <v>81692000</v>
      </c>
      <c r="H239" s="86">
        <v>1</v>
      </c>
      <c r="I239" s="86" t="s">
        <v>237</v>
      </c>
      <c r="J239" s="87">
        <v>82642760</v>
      </c>
      <c r="K239" s="10"/>
    </row>
    <row r="240" spans="1:11" s="95" customFormat="1" ht="23" x14ac:dyDescent="0.35">
      <c r="A240" s="92"/>
      <c r="B240" s="92" t="s">
        <v>308</v>
      </c>
      <c r="C240" s="92"/>
      <c r="D240" s="93" t="s">
        <v>87</v>
      </c>
      <c r="E240" s="93"/>
      <c r="F240" s="93"/>
      <c r="G240" s="96">
        <f>SUM(G241:G248)</f>
        <v>188068745</v>
      </c>
      <c r="H240" s="96"/>
      <c r="I240" s="93"/>
      <c r="J240" s="96">
        <v>190050287</v>
      </c>
    </row>
    <row r="241" spans="1:11" x14ac:dyDescent="0.35">
      <c r="A241" s="62"/>
      <c r="B241" s="67" t="s">
        <v>89</v>
      </c>
      <c r="C241" s="67" t="s">
        <v>90</v>
      </c>
      <c r="D241" s="86" t="s">
        <v>87</v>
      </c>
      <c r="E241" s="86">
        <v>1</v>
      </c>
      <c r="F241" s="86" t="s">
        <v>237</v>
      </c>
      <c r="G241" s="88">
        <f>14935200+1024700+1060000</f>
        <v>17019900</v>
      </c>
      <c r="H241" s="86">
        <v>1</v>
      </c>
      <c r="I241" s="86" t="s">
        <v>237</v>
      </c>
      <c r="J241" s="88">
        <v>15383256</v>
      </c>
      <c r="K241" s="10"/>
    </row>
    <row r="242" spans="1:11" x14ac:dyDescent="0.35">
      <c r="A242" s="62"/>
      <c r="B242" s="67" t="s">
        <v>309</v>
      </c>
      <c r="C242" s="67" t="s">
        <v>303</v>
      </c>
      <c r="D242" s="86" t="s">
        <v>87</v>
      </c>
      <c r="E242" s="86">
        <v>1</v>
      </c>
      <c r="F242" s="86" t="s">
        <v>237</v>
      </c>
      <c r="G242" s="88">
        <v>2038000</v>
      </c>
      <c r="H242" s="86">
        <v>1</v>
      </c>
      <c r="I242" s="86" t="s">
        <v>237</v>
      </c>
      <c r="J242" s="88">
        <v>2099140</v>
      </c>
      <c r="K242" s="10"/>
    </row>
    <row r="243" spans="1:11" x14ac:dyDescent="0.35">
      <c r="A243" s="62"/>
      <c r="B243" s="67" t="s">
        <v>310</v>
      </c>
      <c r="C243" s="67" t="s">
        <v>311</v>
      </c>
      <c r="D243" s="86" t="s">
        <v>87</v>
      </c>
      <c r="E243" s="86">
        <v>1</v>
      </c>
      <c r="F243" s="86" t="s">
        <v>237</v>
      </c>
      <c r="G243" s="88">
        <v>11680000</v>
      </c>
      <c r="H243" s="86">
        <v>1</v>
      </c>
      <c r="I243" s="86" t="s">
        <v>237</v>
      </c>
      <c r="J243" s="88">
        <v>13122200</v>
      </c>
      <c r="K243" s="10"/>
    </row>
    <row r="244" spans="1:11" x14ac:dyDescent="0.35">
      <c r="A244" s="62"/>
      <c r="B244" s="67" t="s">
        <v>312</v>
      </c>
      <c r="C244" s="67" t="s">
        <v>307</v>
      </c>
      <c r="D244" s="86" t="s">
        <v>87</v>
      </c>
      <c r="E244" s="86">
        <v>1</v>
      </c>
      <c r="F244" s="86" t="s">
        <v>237</v>
      </c>
      <c r="G244" s="88">
        <v>29366845</v>
      </c>
      <c r="H244" s="86">
        <v>1</v>
      </c>
      <c r="I244" s="86" t="s">
        <v>237</v>
      </c>
      <c r="J244" s="88">
        <v>29366845</v>
      </c>
      <c r="K244" s="10"/>
    </row>
    <row r="245" spans="1:11" x14ac:dyDescent="0.35">
      <c r="A245" s="89"/>
      <c r="B245" s="67" t="s">
        <v>94</v>
      </c>
      <c r="C245" s="67" t="s">
        <v>96</v>
      </c>
      <c r="D245" s="86" t="s">
        <v>87</v>
      </c>
      <c r="E245" s="86">
        <v>1</v>
      </c>
      <c r="F245" s="86" t="s">
        <v>237</v>
      </c>
      <c r="G245" s="88">
        <v>11200000</v>
      </c>
      <c r="H245" s="86">
        <v>1</v>
      </c>
      <c r="I245" s="86" t="s">
        <v>237</v>
      </c>
      <c r="J245" s="88">
        <v>12591441</v>
      </c>
      <c r="K245" s="10"/>
    </row>
    <row r="246" spans="1:11" x14ac:dyDescent="0.35">
      <c r="A246" s="62"/>
      <c r="B246" s="67" t="s">
        <v>249</v>
      </c>
      <c r="C246" s="67" t="s">
        <v>282</v>
      </c>
      <c r="D246" s="86" t="s">
        <v>87</v>
      </c>
      <c r="E246" s="86">
        <v>1</v>
      </c>
      <c r="F246" s="86" t="s">
        <v>237</v>
      </c>
      <c r="G246" s="87">
        <v>17300000</v>
      </c>
      <c r="H246" s="86">
        <v>1</v>
      </c>
      <c r="I246" s="86" t="s">
        <v>237</v>
      </c>
      <c r="J246" s="90">
        <v>16639753</v>
      </c>
      <c r="K246" s="10"/>
    </row>
    <row r="247" spans="1:11" ht="34.5" x14ac:dyDescent="0.35">
      <c r="A247" s="67"/>
      <c r="B247" s="67" t="s">
        <v>283</v>
      </c>
      <c r="C247" s="67" t="s">
        <v>284</v>
      </c>
      <c r="D247" s="86" t="s">
        <v>87</v>
      </c>
      <c r="E247" s="86">
        <v>1</v>
      </c>
      <c r="F247" s="86" t="s">
        <v>237</v>
      </c>
      <c r="G247" s="87">
        <f>14400000+15800000</f>
        <v>30200000</v>
      </c>
      <c r="H247" s="86">
        <v>1</v>
      </c>
      <c r="I247" s="86" t="s">
        <v>237</v>
      </c>
      <c r="J247" s="87">
        <v>31106000</v>
      </c>
      <c r="K247" s="10"/>
    </row>
    <row r="248" spans="1:11" x14ac:dyDescent="0.35">
      <c r="A248" s="67"/>
      <c r="B248" s="67" t="s">
        <v>285</v>
      </c>
      <c r="C248" s="67" t="s">
        <v>286</v>
      </c>
      <c r="D248" s="86" t="s">
        <v>87</v>
      </c>
      <c r="E248" s="86">
        <v>1</v>
      </c>
      <c r="F248" s="86" t="s">
        <v>237</v>
      </c>
      <c r="G248" s="87">
        <f>8722000+7549200+5592000+5272000+14104000+14012400+14012400</f>
        <v>69264000</v>
      </c>
      <c r="H248" s="86">
        <v>1</v>
      </c>
      <c r="I248" s="86" t="s">
        <v>237</v>
      </c>
      <c r="J248" s="87">
        <v>69741652</v>
      </c>
      <c r="K248" s="10"/>
    </row>
    <row r="249" spans="1:11" s="95" customFormat="1" ht="23" x14ac:dyDescent="0.35">
      <c r="A249" s="92"/>
      <c r="B249" s="92" t="s">
        <v>313</v>
      </c>
      <c r="C249" s="92"/>
      <c r="D249" s="93" t="s">
        <v>87</v>
      </c>
      <c r="E249" s="93"/>
      <c r="F249" s="93"/>
      <c r="G249" s="96">
        <f>SUM(G250:G254)</f>
        <v>140784686</v>
      </c>
      <c r="H249" s="96"/>
      <c r="I249" s="93"/>
      <c r="J249" s="96">
        <v>144815373.5</v>
      </c>
    </row>
    <row r="250" spans="1:11" x14ac:dyDescent="0.35">
      <c r="A250" s="62"/>
      <c r="B250" s="67" t="s">
        <v>89</v>
      </c>
      <c r="C250" s="67" t="s">
        <v>90</v>
      </c>
      <c r="D250" s="86" t="s">
        <v>87</v>
      </c>
      <c r="E250" s="86">
        <v>1</v>
      </c>
      <c r="F250" s="86" t="s">
        <v>237</v>
      </c>
      <c r="G250" s="88">
        <f>5299300+843250</f>
        <v>6142550</v>
      </c>
      <c r="H250" s="86">
        <v>1</v>
      </c>
      <c r="I250" s="86" t="s">
        <v>237</v>
      </c>
      <c r="J250" s="88">
        <v>5458279</v>
      </c>
      <c r="K250" s="10"/>
    </row>
    <row r="251" spans="1:11" x14ac:dyDescent="0.35">
      <c r="A251" s="62"/>
      <c r="B251" s="67" t="s">
        <v>627</v>
      </c>
      <c r="C251" s="67" t="s">
        <v>307</v>
      </c>
      <c r="D251" s="86" t="s">
        <v>87</v>
      </c>
      <c r="E251" s="86">
        <v>1</v>
      </c>
      <c r="F251" s="86" t="s">
        <v>237</v>
      </c>
      <c r="G251" s="88">
        <v>6428436</v>
      </c>
      <c r="H251" s="86">
        <v>1</v>
      </c>
      <c r="I251" s="86" t="s">
        <v>237</v>
      </c>
      <c r="J251" s="88">
        <v>6428436</v>
      </c>
      <c r="K251" s="10"/>
    </row>
    <row r="252" spans="1:11" x14ac:dyDescent="0.35">
      <c r="A252" s="89"/>
      <c r="B252" s="67" t="s">
        <v>94</v>
      </c>
      <c r="C252" s="67" t="s">
        <v>96</v>
      </c>
      <c r="D252" s="86" t="s">
        <v>87</v>
      </c>
      <c r="E252" s="86">
        <v>1</v>
      </c>
      <c r="F252" s="86" t="s">
        <v>237</v>
      </c>
      <c r="G252" s="88">
        <v>4600000</v>
      </c>
      <c r="H252" s="86">
        <v>1</v>
      </c>
      <c r="I252" s="86" t="s">
        <v>237</v>
      </c>
      <c r="J252" s="88">
        <v>5606547.5</v>
      </c>
      <c r="K252" s="10"/>
    </row>
    <row r="253" spans="1:11" ht="34.5" x14ac:dyDescent="0.35">
      <c r="A253" s="67"/>
      <c r="B253" s="67" t="s">
        <v>283</v>
      </c>
      <c r="C253" s="67" t="s">
        <v>284</v>
      </c>
      <c r="D253" s="86" t="s">
        <v>87</v>
      </c>
      <c r="E253" s="86">
        <v>1</v>
      </c>
      <c r="F253" s="86" t="s">
        <v>237</v>
      </c>
      <c r="G253" s="87">
        <v>113700000</v>
      </c>
      <c r="H253" s="86">
        <v>1</v>
      </c>
      <c r="I253" s="86" t="s">
        <v>237</v>
      </c>
      <c r="J253" s="87">
        <v>117111000</v>
      </c>
      <c r="K253" s="10"/>
    </row>
    <row r="254" spans="1:11" x14ac:dyDescent="0.35">
      <c r="A254" s="67"/>
      <c r="B254" s="67" t="s">
        <v>285</v>
      </c>
      <c r="C254" s="67" t="s">
        <v>96</v>
      </c>
      <c r="D254" s="86" t="s">
        <v>87</v>
      </c>
      <c r="E254" s="86">
        <v>1</v>
      </c>
      <c r="F254" s="86" t="s">
        <v>237</v>
      </c>
      <c r="G254" s="87">
        <f>3774600+2636000+3503100</f>
        <v>9913700</v>
      </c>
      <c r="H254" s="86">
        <v>1</v>
      </c>
      <c r="I254" s="86" t="s">
        <v>237</v>
      </c>
      <c r="J254" s="87">
        <v>10211111</v>
      </c>
      <c r="K254" s="10"/>
    </row>
    <row r="255" spans="1:11" s="100" customFormat="1" ht="23" x14ac:dyDescent="0.35">
      <c r="A255" s="97" t="s">
        <v>314</v>
      </c>
      <c r="B255" s="97" t="s">
        <v>315</v>
      </c>
      <c r="C255" s="97" t="s">
        <v>316</v>
      </c>
      <c r="D255" s="98" t="s">
        <v>87</v>
      </c>
      <c r="E255" s="98">
        <v>1</v>
      </c>
      <c r="F255" s="98" t="s">
        <v>258</v>
      </c>
      <c r="G255" s="99">
        <f>SUM(G256:G259)</f>
        <v>59968900</v>
      </c>
      <c r="H255" s="98">
        <v>1</v>
      </c>
      <c r="I255" s="98" t="s">
        <v>258</v>
      </c>
      <c r="J255" s="99">
        <v>61767967</v>
      </c>
    </row>
    <row r="256" spans="1:11" x14ac:dyDescent="0.35">
      <c r="A256" s="67"/>
      <c r="B256" s="67" t="s">
        <v>89</v>
      </c>
      <c r="C256" s="67" t="s">
        <v>291</v>
      </c>
      <c r="D256" s="86" t="s">
        <v>87</v>
      </c>
      <c r="E256" s="86">
        <v>1</v>
      </c>
      <c r="F256" s="86" t="s">
        <v>237</v>
      </c>
      <c r="G256" s="87">
        <v>4956600</v>
      </c>
      <c r="H256" s="86">
        <v>1</v>
      </c>
      <c r="I256" s="86" t="s">
        <v>237</v>
      </c>
      <c r="J256" s="87">
        <v>4665488</v>
      </c>
      <c r="K256" s="10"/>
    </row>
    <row r="257" spans="1:11" x14ac:dyDescent="0.35">
      <c r="A257" s="67"/>
      <c r="B257" s="67" t="s">
        <v>94</v>
      </c>
      <c r="C257" s="67" t="s">
        <v>96</v>
      </c>
      <c r="D257" s="86" t="s">
        <v>87</v>
      </c>
      <c r="E257" s="86">
        <v>1</v>
      </c>
      <c r="F257" s="86" t="s">
        <v>237</v>
      </c>
      <c r="G257" s="87">
        <v>4600000</v>
      </c>
      <c r="H257" s="86">
        <v>1</v>
      </c>
      <c r="I257" s="86" t="s">
        <v>237</v>
      </c>
      <c r="J257" s="87">
        <v>5177810</v>
      </c>
      <c r="K257" s="10"/>
    </row>
    <row r="258" spans="1:11" x14ac:dyDescent="0.35">
      <c r="A258" s="67"/>
      <c r="B258" s="67" t="s">
        <v>130</v>
      </c>
      <c r="C258" s="67" t="s">
        <v>307</v>
      </c>
      <c r="D258" s="86" t="s">
        <v>87</v>
      </c>
      <c r="E258" s="86">
        <v>1</v>
      </c>
      <c r="F258" s="86" t="s">
        <v>237</v>
      </c>
      <c r="G258" s="87">
        <f>5591000+419400</f>
        <v>6010400</v>
      </c>
      <c r="H258" s="86">
        <v>1</v>
      </c>
      <c r="I258" s="86" t="s">
        <v>237</v>
      </c>
      <c r="J258" s="87">
        <v>6190712</v>
      </c>
      <c r="K258" s="10"/>
    </row>
    <row r="259" spans="1:11" x14ac:dyDescent="0.35">
      <c r="A259" s="67"/>
      <c r="B259" s="67" t="s">
        <v>285</v>
      </c>
      <c r="C259" s="67" t="s">
        <v>317</v>
      </c>
      <c r="D259" s="86" t="s">
        <v>87</v>
      </c>
      <c r="E259" s="86">
        <v>1</v>
      </c>
      <c r="F259" s="86" t="s">
        <v>237</v>
      </c>
      <c r="G259" s="87">
        <v>44401900</v>
      </c>
      <c r="H259" s="86">
        <v>1</v>
      </c>
      <c r="I259" s="86" t="s">
        <v>237</v>
      </c>
      <c r="J259" s="87">
        <v>45733957</v>
      </c>
      <c r="K259" s="10"/>
    </row>
    <row r="260" spans="1:11" s="100" customFormat="1" ht="62.25" customHeight="1" x14ac:dyDescent="0.35">
      <c r="A260" s="97" t="s">
        <v>318</v>
      </c>
      <c r="B260" s="97" t="s">
        <v>319</v>
      </c>
      <c r="C260" s="97" t="s">
        <v>320</v>
      </c>
      <c r="D260" s="98" t="s">
        <v>87</v>
      </c>
      <c r="E260" s="98">
        <v>38</v>
      </c>
      <c r="F260" s="98" t="s">
        <v>290</v>
      </c>
      <c r="G260" s="99">
        <f>G261+G266+G270</f>
        <v>99818693</v>
      </c>
      <c r="H260" s="98">
        <v>38</v>
      </c>
      <c r="I260" s="98" t="s">
        <v>290</v>
      </c>
      <c r="J260" s="99">
        <v>103431253.78999999</v>
      </c>
    </row>
    <row r="261" spans="1:11" s="104" customFormat="1" x14ac:dyDescent="0.35">
      <c r="A261" s="101"/>
      <c r="B261" s="101" t="s">
        <v>321</v>
      </c>
      <c r="C261" s="101"/>
      <c r="D261" s="102" t="s">
        <v>87</v>
      </c>
      <c r="E261" s="102"/>
      <c r="F261" s="102"/>
      <c r="G261" s="103">
        <f>SUM(G262:G265)</f>
        <v>58501743</v>
      </c>
      <c r="H261" s="102"/>
      <c r="I261" s="102"/>
      <c r="J261" s="103">
        <v>60874795.289999999</v>
      </c>
    </row>
    <row r="262" spans="1:11" x14ac:dyDescent="0.35">
      <c r="A262" s="67"/>
      <c r="B262" s="67" t="s">
        <v>89</v>
      </c>
      <c r="C262" s="67" t="s">
        <v>291</v>
      </c>
      <c r="D262" s="86" t="s">
        <v>87</v>
      </c>
      <c r="E262" s="86">
        <v>1</v>
      </c>
      <c r="F262" s="86" t="s">
        <v>237</v>
      </c>
      <c r="G262" s="87">
        <f>3396493+227650</f>
        <v>3624143</v>
      </c>
      <c r="H262" s="86">
        <v>1</v>
      </c>
      <c r="I262" s="86" t="s">
        <v>237</v>
      </c>
      <c r="J262" s="87">
        <v>4116387.79</v>
      </c>
      <c r="K262" s="10"/>
    </row>
    <row r="263" spans="1:11" x14ac:dyDescent="0.35">
      <c r="A263" s="67"/>
      <c r="B263" s="67" t="s">
        <v>94</v>
      </c>
      <c r="C263" s="67" t="s">
        <v>96</v>
      </c>
      <c r="D263" s="86" t="s">
        <v>87</v>
      </c>
      <c r="E263" s="86">
        <v>1</v>
      </c>
      <c r="F263" s="86" t="s">
        <v>237</v>
      </c>
      <c r="G263" s="87">
        <v>6280000</v>
      </c>
      <c r="H263" s="86">
        <v>1</v>
      </c>
      <c r="I263" s="86" t="s">
        <v>237</v>
      </c>
      <c r="J263" s="87">
        <v>6702879.5</v>
      </c>
      <c r="K263" s="10"/>
    </row>
    <row r="264" spans="1:11" x14ac:dyDescent="0.35">
      <c r="A264" s="67"/>
      <c r="B264" s="67" t="s">
        <v>130</v>
      </c>
      <c r="C264" s="67" t="s">
        <v>307</v>
      </c>
      <c r="D264" s="86" t="s">
        <v>87</v>
      </c>
      <c r="E264" s="86">
        <v>1</v>
      </c>
      <c r="F264" s="86" t="s">
        <v>237</v>
      </c>
      <c r="G264" s="87">
        <f>5500000+109200+559200</f>
        <v>6168400</v>
      </c>
      <c r="H264" s="86">
        <v>1</v>
      </c>
      <c r="I264" s="86" t="s">
        <v>237</v>
      </c>
      <c r="J264" s="87">
        <v>6353452</v>
      </c>
      <c r="K264" s="10"/>
    </row>
    <row r="265" spans="1:11" x14ac:dyDescent="0.35">
      <c r="A265" s="67"/>
      <c r="B265" s="67" t="s">
        <v>285</v>
      </c>
      <c r="C265" s="67" t="s">
        <v>286</v>
      </c>
      <c r="D265" s="86" t="s">
        <v>87</v>
      </c>
      <c r="E265" s="86">
        <v>1</v>
      </c>
      <c r="F265" s="86" t="s">
        <v>237</v>
      </c>
      <c r="G265" s="87">
        <f>15000000+3774600+2636000+21018600</f>
        <v>42429200</v>
      </c>
      <c r="H265" s="86">
        <v>1</v>
      </c>
      <c r="I265" s="86" t="s">
        <v>237</v>
      </c>
      <c r="J265" s="87">
        <v>43702076</v>
      </c>
      <c r="K265" s="10"/>
    </row>
    <row r="266" spans="1:11" s="104" customFormat="1" x14ac:dyDescent="0.35">
      <c r="A266" s="101"/>
      <c r="B266" s="101" t="s">
        <v>322</v>
      </c>
      <c r="C266" s="101"/>
      <c r="D266" s="102" t="s">
        <v>87</v>
      </c>
      <c r="E266" s="102"/>
      <c r="F266" s="102"/>
      <c r="G266" s="103">
        <f>SUM(G267:G269)</f>
        <v>13599450</v>
      </c>
      <c r="H266" s="102"/>
      <c r="I266" s="102"/>
      <c r="J266" s="103">
        <v>14007433.5</v>
      </c>
    </row>
    <row r="267" spans="1:11" x14ac:dyDescent="0.35">
      <c r="A267" s="67"/>
      <c r="B267" s="67" t="s">
        <v>89</v>
      </c>
      <c r="C267" s="67" t="s">
        <v>291</v>
      </c>
      <c r="D267" s="86" t="s">
        <v>87</v>
      </c>
      <c r="E267" s="86">
        <v>1</v>
      </c>
      <c r="F267" s="86" t="s">
        <v>237</v>
      </c>
      <c r="G267" s="87">
        <f>3475100+653750</f>
        <v>4128850</v>
      </c>
      <c r="H267" s="86">
        <v>1</v>
      </c>
      <c r="I267" s="86" t="s">
        <v>237</v>
      </c>
      <c r="J267" s="87">
        <v>3579353</v>
      </c>
      <c r="K267" s="10"/>
    </row>
    <row r="268" spans="1:11" x14ac:dyDescent="0.35">
      <c r="A268" s="67"/>
      <c r="B268" s="67" t="s">
        <v>94</v>
      </c>
      <c r="C268" s="67" t="s">
        <v>96</v>
      </c>
      <c r="D268" s="86" t="s">
        <v>87</v>
      </c>
      <c r="E268" s="86">
        <v>1</v>
      </c>
      <c r="F268" s="86" t="s">
        <v>237</v>
      </c>
      <c r="G268" s="87">
        <v>3600000</v>
      </c>
      <c r="H268" s="86">
        <v>1</v>
      </c>
      <c r="I268" s="86" t="s">
        <v>237</v>
      </c>
      <c r="J268" s="87">
        <v>4381362.5</v>
      </c>
      <c r="K268" s="10"/>
    </row>
    <row r="269" spans="1:11" x14ac:dyDescent="0.35">
      <c r="A269" s="67"/>
      <c r="B269" s="67" t="s">
        <v>130</v>
      </c>
      <c r="C269" s="67" t="s">
        <v>307</v>
      </c>
      <c r="D269" s="86" t="s">
        <v>87</v>
      </c>
      <c r="E269" s="86">
        <v>1</v>
      </c>
      <c r="F269" s="86" t="s">
        <v>237</v>
      </c>
      <c r="G269" s="87">
        <f>5500000+91000+279600</f>
        <v>5870600</v>
      </c>
      <c r="H269" s="86">
        <v>1</v>
      </c>
      <c r="I269" s="86" t="s">
        <v>237</v>
      </c>
      <c r="J269" s="87">
        <v>6046718</v>
      </c>
      <c r="K269" s="10"/>
    </row>
    <row r="270" spans="1:11" s="95" customFormat="1" ht="23" x14ac:dyDescent="0.35">
      <c r="A270" s="92"/>
      <c r="B270" s="92" t="s">
        <v>323</v>
      </c>
      <c r="C270" s="92"/>
      <c r="D270" s="93" t="s">
        <v>87</v>
      </c>
      <c r="E270" s="93"/>
      <c r="F270" s="93"/>
      <c r="G270" s="96">
        <f>SUM(G271:G273)</f>
        <v>27717500</v>
      </c>
      <c r="H270" s="93"/>
      <c r="I270" s="93"/>
      <c r="J270" s="96">
        <v>28549025</v>
      </c>
    </row>
    <row r="271" spans="1:11" x14ac:dyDescent="0.35">
      <c r="A271" s="67"/>
      <c r="B271" s="67" t="s">
        <v>89</v>
      </c>
      <c r="C271" s="67" t="s">
        <v>324</v>
      </c>
      <c r="D271" s="86" t="s">
        <v>87</v>
      </c>
      <c r="E271" s="86">
        <v>1</v>
      </c>
      <c r="F271" s="86" t="s">
        <v>237</v>
      </c>
      <c r="G271" s="87">
        <f>303150+3814350</f>
        <v>4117500</v>
      </c>
      <c r="H271" s="86">
        <v>1</v>
      </c>
      <c r="I271" s="86" t="s">
        <v>237</v>
      </c>
      <c r="J271" s="87">
        <v>3928780.5</v>
      </c>
      <c r="K271" s="10"/>
    </row>
    <row r="272" spans="1:11" x14ac:dyDescent="0.35">
      <c r="A272" s="67"/>
      <c r="B272" s="67" t="s">
        <v>94</v>
      </c>
      <c r="C272" s="67" t="s">
        <v>96</v>
      </c>
      <c r="D272" s="86" t="s">
        <v>87</v>
      </c>
      <c r="E272" s="86">
        <v>1</v>
      </c>
      <c r="F272" s="86" t="s">
        <v>237</v>
      </c>
      <c r="G272" s="87">
        <v>3600000</v>
      </c>
      <c r="H272" s="86">
        <v>1</v>
      </c>
      <c r="I272" s="86" t="s">
        <v>237</v>
      </c>
      <c r="J272" s="87">
        <v>4020244.5</v>
      </c>
      <c r="K272" s="10"/>
    </row>
    <row r="273" spans="1:15" x14ac:dyDescent="0.35">
      <c r="A273" s="67"/>
      <c r="B273" s="67" t="s">
        <v>285</v>
      </c>
      <c r="C273" s="67" t="s">
        <v>286</v>
      </c>
      <c r="D273" s="86" t="s">
        <v>87</v>
      </c>
      <c r="E273" s="86">
        <v>1</v>
      </c>
      <c r="F273" s="86" t="s">
        <v>237</v>
      </c>
      <c r="G273" s="87">
        <v>20000000</v>
      </c>
      <c r="H273" s="86">
        <v>1</v>
      </c>
      <c r="I273" s="86" t="s">
        <v>237</v>
      </c>
      <c r="J273" s="87">
        <v>20600000</v>
      </c>
      <c r="K273" s="10"/>
    </row>
    <row r="274" spans="1:15" x14ac:dyDescent="0.35">
      <c r="A274" s="67"/>
      <c r="B274" s="67"/>
      <c r="C274" s="67"/>
      <c r="D274" s="86"/>
      <c r="E274" s="86"/>
      <c r="F274" s="86"/>
      <c r="G274" s="87"/>
      <c r="H274" s="86"/>
      <c r="I274" s="86"/>
      <c r="J274" s="87"/>
      <c r="K274" s="10"/>
    </row>
    <row r="275" spans="1:15" ht="42.5" customHeight="1" x14ac:dyDescent="0.35">
      <c r="A275" s="62"/>
      <c r="B275" s="62" t="s">
        <v>325</v>
      </c>
      <c r="C275" s="62" t="s">
        <v>596</v>
      </c>
      <c r="D275" s="78" t="s">
        <v>87</v>
      </c>
      <c r="E275" s="78">
        <v>80</v>
      </c>
      <c r="F275" s="78" t="s">
        <v>91</v>
      </c>
      <c r="G275" s="105">
        <f>G276+G338+G396</f>
        <v>1112879212</v>
      </c>
      <c r="H275" s="78">
        <v>80</v>
      </c>
      <c r="I275" s="78" t="s">
        <v>91</v>
      </c>
      <c r="J275" s="105">
        <f>J276+J338+J396</f>
        <v>1007678550</v>
      </c>
      <c r="K275" s="106"/>
      <c r="L275" s="107"/>
      <c r="M275" s="108"/>
      <c r="N275" s="108"/>
    </row>
    <row r="276" spans="1:15" ht="37" customHeight="1" x14ac:dyDescent="0.35">
      <c r="A276" s="67" t="s">
        <v>326</v>
      </c>
      <c r="B276" s="62" t="s">
        <v>327</v>
      </c>
      <c r="C276" s="67"/>
      <c r="D276" s="86" t="s">
        <v>87</v>
      </c>
      <c r="E276" s="86">
        <v>80</v>
      </c>
      <c r="F276" s="78" t="s">
        <v>91</v>
      </c>
      <c r="G276" s="105">
        <f>G277+G287+G295+G300+G310+G315+G323+G328</f>
        <v>461711900</v>
      </c>
      <c r="H276" s="86">
        <v>80</v>
      </c>
      <c r="I276" s="78" t="s">
        <v>91</v>
      </c>
      <c r="J276" s="109">
        <v>335259337</v>
      </c>
      <c r="K276" s="106"/>
      <c r="L276" s="107"/>
      <c r="M276" s="108"/>
      <c r="N276" s="108"/>
    </row>
    <row r="277" spans="1:15" ht="42.5" customHeight="1" x14ac:dyDescent="0.35">
      <c r="A277" s="67" t="s">
        <v>328</v>
      </c>
      <c r="B277" s="62" t="s">
        <v>628</v>
      </c>
      <c r="C277" s="67" t="s">
        <v>329</v>
      </c>
      <c r="D277" s="86" t="s">
        <v>87</v>
      </c>
      <c r="E277" s="86">
        <v>85</v>
      </c>
      <c r="F277" s="86" t="s">
        <v>91</v>
      </c>
      <c r="G277" s="105">
        <f>SUM(G278:G286)</f>
        <v>32078100</v>
      </c>
      <c r="H277" s="86">
        <v>85</v>
      </c>
      <c r="I277" s="86" t="s">
        <v>91</v>
      </c>
      <c r="J277" s="109">
        <v>32200000</v>
      </c>
      <c r="K277" s="110">
        <v>32320517</v>
      </c>
      <c r="L277" s="107">
        <f>K277-J277</f>
        <v>120517</v>
      </c>
      <c r="M277" s="107">
        <f>J280+L277</f>
        <v>480517</v>
      </c>
      <c r="N277" s="107"/>
      <c r="O277" s="111"/>
    </row>
    <row r="278" spans="1:15" ht="42.5" customHeight="1" x14ac:dyDescent="0.35">
      <c r="A278" s="67" t="s">
        <v>330</v>
      </c>
      <c r="B278" s="67" t="s">
        <v>331</v>
      </c>
      <c r="C278" s="67" t="s">
        <v>90</v>
      </c>
      <c r="D278" s="112"/>
      <c r="E278" s="86">
        <v>1</v>
      </c>
      <c r="F278" s="86" t="s">
        <v>117</v>
      </c>
      <c r="G278" s="113">
        <f>5338400+190000</f>
        <v>5528400</v>
      </c>
      <c r="H278" s="86">
        <v>1</v>
      </c>
      <c r="I278" s="86" t="s">
        <v>117</v>
      </c>
      <c r="J278" s="113">
        <v>5650300</v>
      </c>
      <c r="K278" s="106"/>
      <c r="L278" s="107"/>
      <c r="M278" s="108"/>
      <c r="N278" s="108"/>
    </row>
    <row r="279" spans="1:15" ht="42.5" customHeight="1" x14ac:dyDescent="0.35">
      <c r="A279" s="89" t="s">
        <v>332</v>
      </c>
      <c r="B279" s="67" t="s">
        <v>333</v>
      </c>
      <c r="C279" s="67" t="s">
        <v>334</v>
      </c>
      <c r="D279" s="86"/>
      <c r="E279" s="86">
        <v>1</v>
      </c>
      <c r="F279" s="86" t="s">
        <v>117</v>
      </c>
      <c r="G279" s="113">
        <v>2600000</v>
      </c>
      <c r="H279" s="86">
        <v>1</v>
      </c>
      <c r="I279" s="86" t="s">
        <v>117</v>
      </c>
      <c r="J279" s="113">
        <v>2600000</v>
      </c>
      <c r="K279" s="106"/>
      <c r="L279" s="107"/>
      <c r="M279" s="108"/>
      <c r="N279" s="108"/>
    </row>
    <row r="280" spans="1:15" ht="42.5" customHeight="1" x14ac:dyDescent="0.35">
      <c r="A280" s="67" t="s">
        <v>335</v>
      </c>
      <c r="B280" s="67" t="s">
        <v>336</v>
      </c>
      <c r="C280" s="67" t="s">
        <v>588</v>
      </c>
      <c r="D280" s="86"/>
      <c r="E280" s="86">
        <v>1</v>
      </c>
      <c r="F280" s="86" t="s">
        <v>117</v>
      </c>
      <c r="G280" s="113">
        <v>360000</v>
      </c>
      <c r="H280" s="86">
        <v>1</v>
      </c>
      <c r="I280" s="86" t="s">
        <v>117</v>
      </c>
      <c r="J280" s="114">
        <v>360000</v>
      </c>
      <c r="K280" s="106"/>
      <c r="L280" s="107"/>
      <c r="M280" s="108"/>
      <c r="N280" s="108"/>
    </row>
    <row r="281" spans="1:15" ht="42.5" customHeight="1" x14ac:dyDescent="0.35">
      <c r="A281" s="115" t="s">
        <v>337</v>
      </c>
      <c r="B281" s="115" t="s">
        <v>120</v>
      </c>
      <c r="C281" s="67" t="s">
        <v>589</v>
      </c>
      <c r="D281" s="86"/>
      <c r="E281" s="116" t="s">
        <v>601</v>
      </c>
      <c r="F281" s="86" t="s">
        <v>117</v>
      </c>
      <c r="G281" s="113">
        <v>0</v>
      </c>
      <c r="H281" s="86">
        <v>1</v>
      </c>
      <c r="I281" s="86" t="s">
        <v>117</v>
      </c>
      <c r="J281" s="113">
        <v>1000000</v>
      </c>
      <c r="K281" s="106"/>
      <c r="L281" s="107"/>
      <c r="M281" s="107"/>
      <c r="N281" s="108"/>
    </row>
    <row r="282" spans="1:15" ht="42.5" customHeight="1" x14ac:dyDescent="0.35">
      <c r="A282" s="115" t="s">
        <v>338</v>
      </c>
      <c r="B282" s="115" t="s">
        <v>339</v>
      </c>
      <c r="C282" s="67" t="s">
        <v>590</v>
      </c>
      <c r="D282" s="86"/>
      <c r="E282" s="116" t="s">
        <v>601</v>
      </c>
      <c r="F282" s="86" t="s">
        <v>117</v>
      </c>
      <c r="G282" s="113">
        <v>0</v>
      </c>
      <c r="H282" s="86">
        <v>1</v>
      </c>
      <c r="I282" s="86" t="s">
        <v>117</v>
      </c>
      <c r="J282" s="113">
        <v>3000000</v>
      </c>
      <c r="K282" s="106"/>
      <c r="L282" s="107"/>
      <c r="M282" s="108"/>
      <c r="N282" s="108"/>
    </row>
    <row r="283" spans="1:15" ht="34.5" customHeight="1" x14ac:dyDescent="0.35">
      <c r="A283" s="115" t="s">
        <v>340</v>
      </c>
      <c r="B283" s="115" t="s">
        <v>130</v>
      </c>
      <c r="C283" s="67" t="s">
        <v>591</v>
      </c>
      <c r="D283" s="86"/>
      <c r="E283" s="116" t="s">
        <v>601</v>
      </c>
      <c r="F283" s="86" t="s">
        <v>117</v>
      </c>
      <c r="G283" s="113">
        <v>0</v>
      </c>
      <c r="H283" s="86">
        <v>1</v>
      </c>
      <c r="I283" s="86" t="s">
        <v>117</v>
      </c>
      <c r="J283" s="113">
        <v>7000000</v>
      </c>
      <c r="K283" s="106"/>
      <c r="L283" s="107"/>
      <c r="M283" s="108"/>
      <c r="N283" s="108"/>
    </row>
    <row r="284" spans="1:15" ht="34.5" customHeight="1" x14ac:dyDescent="0.35">
      <c r="A284" s="115" t="s">
        <v>341</v>
      </c>
      <c r="B284" s="115" t="s">
        <v>131</v>
      </c>
      <c r="C284" s="67" t="s">
        <v>592</v>
      </c>
      <c r="D284" s="86"/>
      <c r="E284" s="116" t="s">
        <v>601</v>
      </c>
      <c r="F284" s="86" t="s">
        <v>117</v>
      </c>
      <c r="G284" s="113">
        <v>0</v>
      </c>
      <c r="H284" s="86">
        <v>1</v>
      </c>
      <c r="I284" s="86" t="s">
        <v>117</v>
      </c>
      <c r="J284" s="113">
        <v>700000</v>
      </c>
      <c r="K284" s="106"/>
      <c r="L284" s="107"/>
      <c r="M284" s="108"/>
      <c r="N284" s="108"/>
    </row>
    <row r="285" spans="1:15" ht="38.5" customHeight="1" x14ac:dyDescent="0.35">
      <c r="A285" s="115" t="s">
        <v>342</v>
      </c>
      <c r="B285" s="115" t="s">
        <v>283</v>
      </c>
      <c r="C285" s="67" t="s">
        <v>284</v>
      </c>
      <c r="D285" s="86"/>
      <c r="E285" s="116" t="s">
        <v>601</v>
      </c>
      <c r="F285" s="86" t="s">
        <v>117</v>
      </c>
      <c r="G285" s="113">
        <v>0</v>
      </c>
      <c r="H285" s="86">
        <v>1</v>
      </c>
      <c r="I285" s="86" t="s">
        <v>117</v>
      </c>
      <c r="J285" s="113">
        <v>4692500</v>
      </c>
      <c r="K285" s="106"/>
      <c r="L285" s="107"/>
      <c r="M285" s="108"/>
      <c r="N285" s="108"/>
    </row>
    <row r="286" spans="1:15" ht="29.5" customHeight="1" x14ac:dyDescent="0.35">
      <c r="A286" s="67" t="s">
        <v>343</v>
      </c>
      <c r="B286" s="89" t="s">
        <v>285</v>
      </c>
      <c r="C286" s="67" t="s">
        <v>593</v>
      </c>
      <c r="D286" s="86"/>
      <c r="E286" s="86">
        <v>1</v>
      </c>
      <c r="F286" s="86" t="s">
        <v>116</v>
      </c>
      <c r="G286" s="113">
        <v>23589700</v>
      </c>
      <c r="H286" s="86">
        <v>1</v>
      </c>
      <c r="I286" s="86" t="s">
        <v>116</v>
      </c>
      <c r="J286" s="113">
        <v>7197200</v>
      </c>
      <c r="K286" s="106"/>
      <c r="L286" s="107"/>
      <c r="M286" s="107"/>
      <c r="N286" s="108"/>
    </row>
    <row r="287" spans="1:15" ht="42.5" customHeight="1" x14ac:dyDescent="0.35">
      <c r="A287" s="62" t="s">
        <v>344</v>
      </c>
      <c r="B287" s="62" t="s">
        <v>345</v>
      </c>
      <c r="C287" s="67" t="s">
        <v>346</v>
      </c>
      <c r="D287" s="86" t="s">
        <v>87</v>
      </c>
      <c r="E287" s="86">
        <v>11</v>
      </c>
      <c r="F287" s="86" t="s">
        <v>290</v>
      </c>
      <c r="G287" s="105">
        <f>G288+G289+G290+G291+G292+G293+G294</f>
        <v>15703940</v>
      </c>
      <c r="H287" s="86">
        <v>11</v>
      </c>
      <c r="I287" s="86" t="s">
        <v>290</v>
      </c>
      <c r="J287" s="109">
        <v>17526327</v>
      </c>
      <c r="K287" s="110">
        <v>17957500</v>
      </c>
      <c r="L287" s="107">
        <f>K287-J287</f>
        <v>431173</v>
      </c>
      <c r="M287" s="117">
        <f>J294+L287</f>
        <v>1001973</v>
      </c>
      <c r="N287" s="108"/>
      <c r="O287" s="118"/>
    </row>
    <row r="288" spans="1:15" ht="42.5" customHeight="1" x14ac:dyDescent="0.35">
      <c r="A288" s="115" t="s">
        <v>347</v>
      </c>
      <c r="B288" s="115" t="s">
        <v>331</v>
      </c>
      <c r="C288" s="67" t="s">
        <v>90</v>
      </c>
      <c r="D288" s="78"/>
      <c r="E288" s="78">
        <v>1</v>
      </c>
      <c r="F288" s="78" t="s">
        <v>160</v>
      </c>
      <c r="G288" s="119">
        <v>3701300</v>
      </c>
      <c r="H288" s="78">
        <v>1</v>
      </c>
      <c r="I288" s="78" t="s">
        <v>160</v>
      </c>
      <c r="J288" s="119">
        <v>3701300</v>
      </c>
      <c r="K288" s="106"/>
      <c r="L288" s="107"/>
      <c r="M288" s="108"/>
      <c r="N288" s="108"/>
    </row>
    <row r="289" spans="1:15" ht="42.5" customHeight="1" x14ac:dyDescent="0.35">
      <c r="A289" s="115" t="s">
        <v>348</v>
      </c>
      <c r="B289" s="115" t="s">
        <v>333</v>
      </c>
      <c r="C289" s="67" t="s">
        <v>334</v>
      </c>
      <c r="D289" s="86"/>
      <c r="E289" s="86">
        <v>1</v>
      </c>
      <c r="F289" s="86" t="s">
        <v>160</v>
      </c>
      <c r="G289" s="119">
        <v>3600000</v>
      </c>
      <c r="H289" s="86">
        <v>1</v>
      </c>
      <c r="I289" s="86" t="s">
        <v>160</v>
      </c>
      <c r="J289" s="119">
        <v>5422387</v>
      </c>
      <c r="K289" s="106"/>
      <c r="L289" s="107"/>
      <c r="M289" s="108"/>
      <c r="N289" s="108"/>
      <c r="O289" s="118"/>
    </row>
    <row r="290" spans="1:15" ht="42.5" customHeight="1" x14ac:dyDescent="0.35">
      <c r="A290" s="115" t="s">
        <v>349</v>
      </c>
      <c r="B290" s="115" t="s">
        <v>336</v>
      </c>
      <c r="C290" s="67" t="s">
        <v>588</v>
      </c>
      <c r="D290" s="86"/>
      <c r="E290" s="86">
        <v>1</v>
      </c>
      <c r="F290" s="86" t="s">
        <v>160</v>
      </c>
      <c r="G290" s="119">
        <v>360000</v>
      </c>
      <c r="H290" s="86">
        <v>1</v>
      </c>
      <c r="I290" s="86" t="s">
        <v>160</v>
      </c>
      <c r="J290" s="119">
        <v>360000</v>
      </c>
      <c r="K290" s="106"/>
      <c r="L290" s="107"/>
      <c r="M290" s="108"/>
      <c r="N290" s="108"/>
    </row>
    <row r="291" spans="1:15" ht="42.5" customHeight="1" x14ac:dyDescent="0.35">
      <c r="A291" s="115" t="s">
        <v>350</v>
      </c>
      <c r="B291" s="115" t="s">
        <v>120</v>
      </c>
      <c r="C291" s="67" t="s">
        <v>589</v>
      </c>
      <c r="D291" s="86"/>
      <c r="E291" s="86">
        <v>1</v>
      </c>
      <c r="F291" s="86" t="s">
        <v>160</v>
      </c>
      <c r="G291" s="119">
        <v>103090</v>
      </c>
      <c r="H291" s="86">
        <v>1</v>
      </c>
      <c r="I291" s="86" t="s">
        <v>160</v>
      </c>
      <c r="J291" s="119">
        <v>103090</v>
      </c>
      <c r="K291" s="106"/>
      <c r="L291" s="107"/>
      <c r="M291" s="108"/>
      <c r="N291" s="108"/>
      <c r="O291" s="118"/>
    </row>
    <row r="292" spans="1:15" ht="42.5" customHeight="1" x14ac:dyDescent="0.35">
      <c r="A292" s="115" t="s">
        <v>351</v>
      </c>
      <c r="B292" s="115" t="s">
        <v>352</v>
      </c>
      <c r="C292" s="67" t="s">
        <v>590</v>
      </c>
      <c r="D292" s="86"/>
      <c r="E292" s="86">
        <v>1</v>
      </c>
      <c r="F292" s="86" t="s">
        <v>160</v>
      </c>
      <c r="G292" s="119">
        <v>3243750</v>
      </c>
      <c r="H292" s="86">
        <v>1</v>
      </c>
      <c r="I292" s="86" t="s">
        <v>160</v>
      </c>
      <c r="J292" s="119">
        <v>3243750</v>
      </c>
      <c r="K292" s="106"/>
      <c r="L292" s="107"/>
      <c r="M292" s="108"/>
      <c r="N292" s="108"/>
    </row>
    <row r="293" spans="1:15" ht="42.5" customHeight="1" x14ac:dyDescent="0.35">
      <c r="A293" s="115" t="s">
        <v>353</v>
      </c>
      <c r="B293" s="115" t="s">
        <v>130</v>
      </c>
      <c r="C293" s="67" t="s">
        <v>591</v>
      </c>
      <c r="D293" s="86"/>
      <c r="E293" s="86">
        <v>1</v>
      </c>
      <c r="F293" s="86" t="s">
        <v>160</v>
      </c>
      <c r="G293" s="119">
        <v>4125000</v>
      </c>
      <c r="H293" s="86">
        <v>1</v>
      </c>
      <c r="I293" s="86" t="s">
        <v>160</v>
      </c>
      <c r="J293" s="119">
        <v>4125000</v>
      </c>
      <c r="K293" s="106"/>
      <c r="L293" s="107"/>
      <c r="M293" s="108"/>
      <c r="N293" s="108"/>
    </row>
    <row r="294" spans="1:15" ht="42.5" customHeight="1" x14ac:dyDescent="0.35">
      <c r="A294" s="115" t="s">
        <v>354</v>
      </c>
      <c r="B294" s="115" t="s">
        <v>131</v>
      </c>
      <c r="C294" s="67" t="s">
        <v>592</v>
      </c>
      <c r="D294" s="86"/>
      <c r="E294" s="86">
        <v>1</v>
      </c>
      <c r="F294" s="86" t="s">
        <v>160</v>
      </c>
      <c r="G294" s="119">
        <v>570800</v>
      </c>
      <c r="H294" s="86">
        <v>1</v>
      </c>
      <c r="I294" s="86" t="s">
        <v>160</v>
      </c>
      <c r="J294" s="119">
        <v>570800</v>
      </c>
      <c r="K294" s="106"/>
      <c r="L294" s="107"/>
      <c r="M294" s="108"/>
      <c r="N294" s="108"/>
    </row>
    <row r="295" spans="1:15" ht="42.5" customHeight="1" x14ac:dyDescent="0.35">
      <c r="A295" s="62" t="s">
        <v>355</v>
      </c>
      <c r="B295" s="120" t="s">
        <v>356</v>
      </c>
      <c r="C295" s="121" t="s">
        <v>357</v>
      </c>
      <c r="D295" s="86" t="s">
        <v>87</v>
      </c>
      <c r="E295" s="86">
        <v>80</v>
      </c>
      <c r="F295" s="86" t="s">
        <v>91</v>
      </c>
      <c r="G295" s="122">
        <f>G296+G297+G298+G299</f>
        <v>31661300</v>
      </c>
      <c r="H295" s="86">
        <v>80</v>
      </c>
      <c r="I295" s="86" t="s">
        <v>91</v>
      </c>
      <c r="J295" s="123">
        <v>31882500</v>
      </c>
      <c r="K295" s="110">
        <v>32176500</v>
      </c>
      <c r="L295" s="107">
        <f>K295-J295</f>
        <v>294000</v>
      </c>
      <c r="M295" s="117">
        <f>J296+L295</f>
        <v>4216500</v>
      </c>
      <c r="N295" s="117"/>
      <c r="O295" s="118"/>
    </row>
    <row r="296" spans="1:15" ht="42.5" customHeight="1" x14ac:dyDescent="0.35">
      <c r="A296" s="115" t="s">
        <v>358</v>
      </c>
      <c r="B296" s="115" t="s">
        <v>331</v>
      </c>
      <c r="C296" s="67" t="s">
        <v>90</v>
      </c>
      <c r="D296" s="86"/>
      <c r="E296" s="78">
        <v>1</v>
      </c>
      <c r="F296" s="78" t="s">
        <v>160</v>
      </c>
      <c r="G296" s="119">
        <v>3701300</v>
      </c>
      <c r="H296" s="78">
        <v>1</v>
      </c>
      <c r="I296" s="78" t="s">
        <v>160</v>
      </c>
      <c r="J296" s="119">
        <v>3922500</v>
      </c>
      <c r="K296" s="106"/>
      <c r="L296" s="107"/>
      <c r="M296" s="108"/>
      <c r="N296" s="108"/>
    </row>
    <row r="297" spans="1:15" ht="42.5" customHeight="1" x14ac:dyDescent="0.35">
      <c r="A297" s="115" t="s">
        <v>359</v>
      </c>
      <c r="B297" s="115" t="s">
        <v>333</v>
      </c>
      <c r="C297" s="67" t="s">
        <v>334</v>
      </c>
      <c r="D297" s="86"/>
      <c r="E297" s="86">
        <v>1</v>
      </c>
      <c r="F297" s="86" t="s">
        <v>160</v>
      </c>
      <c r="G297" s="119">
        <v>2600000</v>
      </c>
      <c r="H297" s="86">
        <v>1</v>
      </c>
      <c r="I297" s="86" t="s">
        <v>160</v>
      </c>
      <c r="J297" s="119">
        <v>2600000</v>
      </c>
      <c r="K297" s="106"/>
      <c r="L297" s="107"/>
      <c r="M297" s="108"/>
      <c r="N297" s="108"/>
    </row>
    <row r="298" spans="1:15" ht="42.5" customHeight="1" x14ac:dyDescent="0.35">
      <c r="A298" s="115" t="s">
        <v>360</v>
      </c>
      <c r="B298" s="115" t="s">
        <v>336</v>
      </c>
      <c r="C298" s="67" t="s">
        <v>588</v>
      </c>
      <c r="D298" s="86"/>
      <c r="E298" s="86">
        <v>1</v>
      </c>
      <c r="F298" s="86" t="s">
        <v>160</v>
      </c>
      <c r="G298" s="119">
        <v>360000</v>
      </c>
      <c r="H298" s="86">
        <v>1</v>
      </c>
      <c r="I298" s="86" t="s">
        <v>160</v>
      </c>
      <c r="J298" s="119">
        <v>360000</v>
      </c>
      <c r="K298" s="106"/>
      <c r="L298" s="107"/>
      <c r="M298" s="108"/>
      <c r="N298" s="108"/>
    </row>
    <row r="299" spans="1:15" ht="42.5" customHeight="1" x14ac:dyDescent="0.35">
      <c r="A299" s="67" t="s">
        <v>361</v>
      </c>
      <c r="B299" s="115" t="s">
        <v>285</v>
      </c>
      <c r="C299" s="67" t="s">
        <v>593</v>
      </c>
      <c r="D299" s="86"/>
      <c r="E299" s="86">
        <v>1</v>
      </c>
      <c r="F299" s="86" t="s">
        <v>116</v>
      </c>
      <c r="G299" s="124">
        <v>25000000</v>
      </c>
      <c r="H299" s="86">
        <v>1</v>
      </c>
      <c r="I299" s="86" t="s">
        <v>116</v>
      </c>
      <c r="J299" s="124">
        <v>25000000</v>
      </c>
      <c r="K299" s="106"/>
      <c r="L299" s="107"/>
      <c r="M299" s="108"/>
      <c r="N299" s="108"/>
    </row>
    <row r="300" spans="1:15" ht="42.5" customHeight="1" x14ac:dyDescent="0.35">
      <c r="A300" s="62" t="s">
        <v>362</v>
      </c>
      <c r="B300" s="120" t="s">
        <v>363</v>
      </c>
      <c r="C300" s="121" t="s">
        <v>364</v>
      </c>
      <c r="D300" s="86" t="s">
        <v>87</v>
      </c>
      <c r="E300" s="86">
        <v>2</v>
      </c>
      <c r="F300" s="86" t="s">
        <v>258</v>
      </c>
      <c r="G300" s="122">
        <f>G301+G302+G303+G304+G305+G306+G307+G308+G309</f>
        <v>39654660</v>
      </c>
      <c r="H300" s="86">
        <v>2</v>
      </c>
      <c r="I300" s="86" t="s">
        <v>258</v>
      </c>
      <c r="J300" s="123">
        <v>41823000</v>
      </c>
      <c r="K300" s="106">
        <v>42362000</v>
      </c>
      <c r="L300" s="107">
        <f>K300-J300</f>
        <v>539000</v>
      </c>
      <c r="M300" s="117">
        <f>J306+L300</f>
        <v>6039000</v>
      </c>
      <c r="N300" s="108"/>
      <c r="O300" s="118"/>
    </row>
    <row r="301" spans="1:15" ht="42.5" customHeight="1" x14ac:dyDescent="0.35">
      <c r="A301" s="115" t="s">
        <v>365</v>
      </c>
      <c r="B301" s="115" t="s">
        <v>331</v>
      </c>
      <c r="C301" s="67" t="s">
        <v>90</v>
      </c>
      <c r="D301" s="86"/>
      <c r="E301" s="78">
        <v>1</v>
      </c>
      <c r="F301" s="78" t="s">
        <v>160</v>
      </c>
      <c r="G301" s="119">
        <v>3701300</v>
      </c>
      <c r="H301" s="78">
        <v>1</v>
      </c>
      <c r="I301" s="78" t="s">
        <v>160</v>
      </c>
      <c r="J301" s="119">
        <v>5869640</v>
      </c>
      <c r="K301" s="106"/>
      <c r="L301" s="107"/>
      <c r="M301" s="108"/>
      <c r="N301" s="108"/>
    </row>
    <row r="302" spans="1:15" ht="42.5" customHeight="1" x14ac:dyDescent="0.35">
      <c r="A302" s="115" t="s">
        <v>366</v>
      </c>
      <c r="B302" s="115" t="s">
        <v>333</v>
      </c>
      <c r="C302" s="67" t="s">
        <v>334</v>
      </c>
      <c r="D302" s="86"/>
      <c r="E302" s="86">
        <v>1</v>
      </c>
      <c r="F302" s="86" t="s">
        <v>160</v>
      </c>
      <c r="G302" s="119">
        <v>4244250</v>
      </c>
      <c r="H302" s="86">
        <v>1</v>
      </c>
      <c r="I302" s="86" t="s">
        <v>160</v>
      </c>
      <c r="J302" s="119">
        <v>4244250</v>
      </c>
      <c r="K302" s="106"/>
      <c r="L302" s="107"/>
      <c r="M302" s="108"/>
      <c r="N302" s="108"/>
    </row>
    <row r="303" spans="1:15" ht="42.5" customHeight="1" x14ac:dyDescent="0.35">
      <c r="A303" s="115" t="s">
        <v>367</v>
      </c>
      <c r="B303" s="115" t="s">
        <v>336</v>
      </c>
      <c r="C303" s="67" t="s">
        <v>588</v>
      </c>
      <c r="D303" s="86"/>
      <c r="E303" s="86">
        <v>1</v>
      </c>
      <c r="F303" s="86" t="s">
        <v>160</v>
      </c>
      <c r="G303" s="119">
        <v>360000</v>
      </c>
      <c r="H303" s="86">
        <v>1</v>
      </c>
      <c r="I303" s="86" t="s">
        <v>160</v>
      </c>
      <c r="J303" s="119">
        <v>360000</v>
      </c>
      <c r="K303" s="106"/>
      <c r="L303" s="107"/>
      <c r="M303" s="108"/>
      <c r="N303" s="108"/>
    </row>
    <row r="304" spans="1:15" ht="42.5" customHeight="1" x14ac:dyDescent="0.35">
      <c r="A304" s="115" t="s">
        <v>368</v>
      </c>
      <c r="B304" s="115" t="s">
        <v>120</v>
      </c>
      <c r="C304" s="67" t="s">
        <v>589</v>
      </c>
      <c r="D304" s="86"/>
      <c r="E304" s="78">
        <v>1</v>
      </c>
      <c r="F304" s="78" t="s">
        <v>160</v>
      </c>
      <c r="G304" s="119">
        <v>134810</v>
      </c>
      <c r="H304" s="78">
        <v>1</v>
      </c>
      <c r="I304" s="78" t="s">
        <v>160</v>
      </c>
      <c r="J304" s="119">
        <v>134810</v>
      </c>
      <c r="K304" s="106"/>
      <c r="L304" s="107"/>
      <c r="M304" s="108"/>
      <c r="N304" s="108"/>
    </row>
    <row r="305" spans="1:15" ht="42.5" customHeight="1" x14ac:dyDescent="0.35">
      <c r="A305" s="115" t="s">
        <v>369</v>
      </c>
      <c r="B305" s="115" t="s">
        <v>352</v>
      </c>
      <c r="C305" s="67" t="s">
        <v>590</v>
      </c>
      <c r="D305" s="86"/>
      <c r="E305" s="86">
        <v>1</v>
      </c>
      <c r="F305" s="86" t="s">
        <v>160</v>
      </c>
      <c r="G305" s="119">
        <v>4325000</v>
      </c>
      <c r="H305" s="86">
        <v>1</v>
      </c>
      <c r="I305" s="86" t="s">
        <v>160</v>
      </c>
      <c r="J305" s="119">
        <v>4325000</v>
      </c>
      <c r="K305" s="106"/>
      <c r="L305" s="107"/>
      <c r="M305" s="108"/>
      <c r="N305" s="108"/>
    </row>
    <row r="306" spans="1:15" ht="42.5" customHeight="1" x14ac:dyDescent="0.35">
      <c r="A306" s="115" t="s">
        <v>370</v>
      </c>
      <c r="B306" s="115" t="s">
        <v>130</v>
      </c>
      <c r="C306" s="67" t="s">
        <v>591</v>
      </c>
      <c r="D306" s="86"/>
      <c r="E306" s="86">
        <v>1</v>
      </c>
      <c r="F306" s="86" t="s">
        <v>160</v>
      </c>
      <c r="G306" s="119">
        <v>5500000</v>
      </c>
      <c r="H306" s="86">
        <v>1</v>
      </c>
      <c r="I306" s="86" t="s">
        <v>160</v>
      </c>
      <c r="J306" s="119">
        <v>5500000</v>
      </c>
      <c r="K306" s="106"/>
      <c r="L306" s="107"/>
      <c r="M306" s="108"/>
      <c r="N306" s="108"/>
    </row>
    <row r="307" spans="1:15" ht="42.5" customHeight="1" x14ac:dyDescent="0.35">
      <c r="A307" s="115" t="s">
        <v>371</v>
      </c>
      <c r="B307" s="115" t="s">
        <v>131</v>
      </c>
      <c r="C307" s="67" t="s">
        <v>592</v>
      </c>
      <c r="D307" s="86"/>
      <c r="E307" s="78">
        <v>1</v>
      </c>
      <c r="F307" s="78" t="s">
        <v>160</v>
      </c>
      <c r="G307" s="119">
        <v>321800</v>
      </c>
      <c r="H307" s="78">
        <v>1</v>
      </c>
      <c r="I307" s="78" t="s">
        <v>160</v>
      </c>
      <c r="J307" s="119">
        <v>321800</v>
      </c>
      <c r="K307" s="106"/>
      <c r="L307" s="107"/>
      <c r="M307" s="108"/>
      <c r="N307" s="108"/>
    </row>
    <row r="308" spans="1:15" ht="42.5" customHeight="1" x14ac:dyDescent="0.35">
      <c r="A308" s="115" t="s">
        <v>372</v>
      </c>
      <c r="B308" s="115" t="s">
        <v>283</v>
      </c>
      <c r="C308" s="67" t="s">
        <v>284</v>
      </c>
      <c r="D308" s="86"/>
      <c r="E308" s="86">
        <v>1</v>
      </c>
      <c r="F308" s="86" t="s">
        <v>160</v>
      </c>
      <c r="G308" s="119">
        <v>6650000</v>
      </c>
      <c r="H308" s="86">
        <v>1</v>
      </c>
      <c r="I308" s="86" t="s">
        <v>160</v>
      </c>
      <c r="J308" s="119">
        <v>6650000</v>
      </c>
      <c r="K308" s="106"/>
      <c r="L308" s="107"/>
      <c r="M308" s="108"/>
      <c r="N308" s="108"/>
    </row>
    <row r="309" spans="1:15" ht="42.5" customHeight="1" x14ac:dyDescent="0.35">
      <c r="A309" s="115" t="s">
        <v>373</v>
      </c>
      <c r="B309" s="115" t="s">
        <v>285</v>
      </c>
      <c r="C309" s="67" t="s">
        <v>593</v>
      </c>
      <c r="D309" s="86"/>
      <c r="E309" s="86">
        <v>1</v>
      </c>
      <c r="F309" s="86" t="s">
        <v>116</v>
      </c>
      <c r="G309" s="119">
        <v>14417500</v>
      </c>
      <c r="H309" s="86">
        <v>1</v>
      </c>
      <c r="I309" s="86" t="s">
        <v>116</v>
      </c>
      <c r="J309" s="119">
        <v>14417500</v>
      </c>
      <c r="K309" s="106"/>
      <c r="L309" s="107"/>
      <c r="M309" s="108"/>
      <c r="N309" s="108"/>
    </row>
    <row r="310" spans="1:15" ht="42.5" customHeight="1" x14ac:dyDescent="0.35">
      <c r="A310" s="125" t="s">
        <v>374</v>
      </c>
      <c r="B310" s="125" t="s">
        <v>375</v>
      </c>
      <c r="C310" s="115" t="s">
        <v>376</v>
      </c>
      <c r="D310" s="86" t="s">
        <v>87</v>
      </c>
      <c r="E310" s="86">
        <v>80</v>
      </c>
      <c r="F310" s="86" t="s">
        <v>91</v>
      </c>
      <c r="G310" s="126">
        <f>G311+G312+G313+G314</f>
        <v>29955350</v>
      </c>
      <c r="H310" s="86">
        <v>80</v>
      </c>
      <c r="I310" s="86" t="s">
        <v>91</v>
      </c>
      <c r="J310" s="123">
        <v>29966350</v>
      </c>
      <c r="K310" s="106">
        <v>30136450</v>
      </c>
      <c r="L310" s="107">
        <f>K310-J310</f>
        <v>170100</v>
      </c>
      <c r="M310" s="117">
        <f>J313+L310</f>
        <v>541100</v>
      </c>
      <c r="N310" s="108"/>
      <c r="O310" s="118"/>
    </row>
    <row r="311" spans="1:15" ht="42.5" customHeight="1" x14ac:dyDescent="0.35">
      <c r="A311" s="115" t="s">
        <v>377</v>
      </c>
      <c r="B311" s="115" t="s">
        <v>331</v>
      </c>
      <c r="C311" s="67" t="s">
        <v>90</v>
      </c>
      <c r="D311" s="86"/>
      <c r="E311" s="86">
        <v>1</v>
      </c>
      <c r="F311" s="86" t="s">
        <v>160</v>
      </c>
      <c r="G311" s="119">
        <v>3625650</v>
      </c>
      <c r="H311" s="86">
        <v>1</v>
      </c>
      <c r="I311" s="86" t="s">
        <v>160</v>
      </c>
      <c r="J311" s="119">
        <v>3625650</v>
      </c>
      <c r="K311" s="106"/>
      <c r="L311" s="107"/>
      <c r="M311" s="108"/>
      <c r="N311" s="108"/>
    </row>
    <row r="312" spans="1:15" ht="42.5" customHeight="1" x14ac:dyDescent="0.35">
      <c r="A312" s="115" t="s">
        <v>378</v>
      </c>
      <c r="B312" s="115" t="s">
        <v>333</v>
      </c>
      <c r="C312" s="67" t="s">
        <v>334</v>
      </c>
      <c r="D312" s="86"/>
      <c r="E312" s="86">
        <v>1</v>
      </c>
      <c r="F312" s="86" t="s">
        <v>160</v>
      </c>
      <c r="G312" s="119">
        <v>3880000</v>
      </c>
      <c r="H312" s="86">
        <v>1</v>
      </c>
      <c r="I312" s="86" t="s">
        <v>160</v>
      </c>
      <c r="J312" s="119">
        <v>3880000</v>
      </c>
      <c r="K312" s="106"/>
      <c r="L312" s="107"/>
      <c r="M312" s="108"/>
      <c r="N312" s="108"/>
    </row>
    <row r="313" spans="1:15" ht="42.5" customHeight="1" x14ac:dyDescent="0.35">
      <c r="A313" s="115" t="s">
        <v>379</v>
      </c>
      <c r="B313" s="115" t="s">
        <v>336</v>
      </c>
      <c r="C313" s="67" t="s">
        <v>588</v>
      </c>
      <c r="D313" s="86"/>
      <c r="E313" s="78">
        <v>1</v>
      </c>
      <c r="F313" s="78" t="s">
        <v>160</v>
      </c>
      <c r="G313" s="119">
        <v>360000</v>
      </c>
      <c r="H313" s="78">
        <v>1</v>
      </c>
      <c r="I313" s="78" t="s">
        <v>160</v>
      </c>
      <c r="J313" s="119">
        <v>371000</v>
      </c>
      <c r="K313" s="106"/>
      <c r="L313" s="107"/>
      <c r="M313" s="108"/>
      <c r="N313" s="108"/>
    </row>
    <row r="314" spans="1:15" ht="42.5" customHeight="1" x14ac:dyDescent="0.35">
      <c r="A314" s="115" t="s">
        <v>380</v>
      </c>
      <c r="B314" s="115" t="s">
        <v>285</v>
      </c>
      <c r="C314" s="67" t="s">
        <v>593</v>
      </c>
      <c r="D314" s="86"/>
      <c r="E314" s="86">
        <v>1</v>
      </c>
      <c r="F314" s="86" t="s">
        <v>116</v>
      </c>
      <c r="G314" s="119">
        <v>22089700</v>
      </c>
      <c r="H314" s="86">
        <v>1</v>
      </c>
      <c r="I314" s="86" t="s">
        <v>116</v>
      </c>
      <c r="J314" s="119">
        <v>22089700</v>
      </c>
      <c r="K314" s="106"/>
      <c r="L314" s="107"/>
      <c r="M314" s="108"/>
      <c r="N314" s="108"/>
    </row>
    <row r="315" spans="1:15" ht="51" customHeight="1" x14ac:dyDescent="0.35">
      <c r="A315" s="125" t="s">
        <v>381</v>
      </c>
      <c r="B315" s="125" t="s">
        <v>382</v>
      </c>
      <c r="C315" s="115" t="s">
        <v>383</v>
      </c>
      <c r="D315" s="86" t="s">
        <v>87</v>
      </c>
      <c r="E315" s="86">
        <v>10</v>
      </c>
      <c r="F315" s="86" t="s">
        <v>290</v>
      </c>
      <c r="G315" s="126">
        <f>G316+G317+G318+G319+G320+G321+G322</f>
        <v>152747100</v>
      </c>
      <c r="H315" s="86">
        <v>10</v>
      </c>
      <c r="I315" s="86" t="s">
        <v>290</v>
      </c>
      <c r="J315" s="123">
        <v>18717910</v>
      </c>
      <c r="K315" s="106">
        <v>19122600</v>
      </c>
      <c r="L315" s="107">
        <f>K315-J315</f>
        <v>404690</v>
      </c>
      <c r="M315" s="117">
        <f>J316+L315</f>
        <v>4645990</v>
      </c>
      <c r="N315" s="117"/>
      <c r="O315" s="118"/>
    </row>
    <row r="316" spans="1:15" ht="42.5" customHeight="1" x14ac:dyDescent="0.35">
      <c r="A316" s="115" t="s">
        <v>384</v>
      </c>
      <c r="B316" s="115" t="s">
        <v>331</v>
      </c>
      <c r="C316" s="67" t="s">
        <v>90</v>
      </c>
      <c r="D316" s="86"/>
      <c r="E316" s="86">
        <v>1</v>
      </c>
      <c r="F316" s="86" t="s">
        <v>160</v>
      </c>
      <c r="G316" s="119">
        <v>3701300</v>
      </c>
      <c r="H316" s="86">
        <v>1</v>
      </c>
      <c r="I316" s="86" t="s">
        <v>160</v>
      </c>
      <c r="J316" s="119">
        <v>4241300</v>
      </c>
      <c r="K316" s="106"/>
      <c r="L316" s="107"/>
      <c r="M316" s="108"/>
      <c r="N316" s="108"/>
    </row>
    <row r="317" spans="1:15" ht="42.5" customHeight="1" x14ac:dyDescent="0.35">
      <c r="A317" s="115" t="s">
        <v>385</v>
      </c>
      <c r="B317" s="115" t="s">
        <v>333</v>
      </c>
      <c r="C317" s="67" t="s">
        <v>334</v>
      </c>
      <c r="D317" s="86"/>
      <c r="E317" s="86">
        <v>1</v>
      </c>
      <c r="F317" s="86" t="s">
        <v>160</v>
      </c>
      <c r="G317" s="119">
        <v>3480000</v>
      </c>
      <c r="H317" s="86">
        <v>1</v>
      </c>
      <c r="I317" s="86" t="s">
        <v>160</v>
      </c>
      <c r="J317" s="119">
        <v>3480000</v>
      </c>
      <c r="K317" s="106"/>
      <c r="L317" s="107"/>
      <c r="M317" s="108"/>
      <c r="N317" s="108"/>
    </row>
    <row r="318" spans="1:15" ht="42.5" customHeight="1" x14ac:dyDescent="0.35">
      <c r="A318" s="115" t="s">
        <v>386</v>
      </c>
      <c r="B318" s="115" t="s">
        <v>336</v>
      </c>
      <c r="C318" s="67" t="s">
        <v>588</v>
      </c>
      <c r="D318" s="86"/>
      <c r="E318" s="86">
        <v>1</v>
      </c>
      <c r="F318" s="86" t="s">
        <v>160</v>
      </c>
      <c r="G318" s="119">
        <v>360000</v>
      </c>
      <c r="H318" s="86">
        <v>1</v>
      </c>
      <c r="I318" s="86" t="s">
        <v>160</v>
      </c>
      <c r="J318" s="119">
        <v>360000</v>
      </c>
      <c r="K318" s="106"/>
      <c r="L318" s="107"/>
      <c r="M318" s="108"/>
      <c r="N318" s="108"/>
    </row>
    <row r="319" spans="1:15" ht="42.5" customHeight="1" x14ac:dyDescent="0.35">
      <c r="A319" s="115" t="s">
        <v>387</v>
      </c>
      <c r="B319" s="115" t="s">
        <v>120</v>
      </c>
      <c r="C319" s="67" t="s">
        <v>589</v>
      </c>
      <c r="D319" s="86"/>
      <c r="E319" s="86">
        <v>1</v>
      </c>
      <c r="F319" s="86" t="s">
        <v>160</v>
      </c>
      <c r="G319" s="119">
        <v>134810000</v>
      </c>
      <c r="H319" s="86">
        <v>1</v>
      </c>
      <c r="I319" s="86" t="s">
        <v>160</v>
      </c>
      <c r="J319" s="119">
        <v>240810</v>
      </c>
      <c r="K319" s="106"/>
      <c r="L319" s="107"/>
      <c r="M319" s="108"/>
      <c r="N319" s="108"/>
    </row>
    <row r="320" spans="1:15" ht="42.5" customHeight="1" x14ac:dyDescent="0.35">
      <c r="A320" s="115" t="s">
        <v>388</v>
      </c>
      <c r="B320" s="115" t="s">
        <v>352</v>
      </c>
      <c r="C320" s="67" t="s">
        <v>590</v>
      </c>
      <c r="D320" s="86"/>
      <c r="E320" s="86">
        <v>1</v>
      </c>
      <c r="F320" s="86" t="s">
        <v>160</v>
      </c>
      <c r="G320" s="119">
        <v>4325000</v>
      </c>
      <c r="H320" s="86">
        <v>1</v>
      </c>
      <c r="I320" s="86" t="s">
        <v>160</v>
      </c>
      <c r="J320" s="119">
        <v>4325000</v>
      </c>
      <c r="K320" s="106"/>
      <c r="L320" s="107"/>
      <c r="M320" s="108"/>
      <c r="N320" s="108"/>
    </row>
    <row r="321" spans="1:15" ht="42.5" customHeight="1" x14ac:dyDescent="0.35">
      <c r="A321" s="115" t="s">
        <v>389</v>
      </c>
      <c r="B321" s="115" t="s">
        <v>130</v>
      </c>
      <c r="C321" s="67" t="s">
        <v>591</v>
      </c>
      <c r="D321" s="86"/>
      <c r="E321" s="86">
        <v>1</v>
      </c>
      <c r="F321" s="86" t="s">
        <v>160</v>
      </c>
      <c r="G321" s="119">
        <v>5500000</v>
      </c>
      <c r="H321" s="86">
        <v>1</v>
      </c>
      <c r="I321" s="86" t="s">
        <v>160</v>
      </c>
      <c r="J321" s="119">
        <v>5500000</v>
      </c>
      <c r="K321" s="106"/>
      <c r="L321" s="107"/>
      <c r="M321" s="108"/>
      <c r="N321" s="108"/>
    </row>
    <row r="322" spans="1:15" ht="42.5" customHeight="1" x14ac:dyDescent="0.35">
      <c r="A322" s="115" t="s">
        <v>390</v>
      </c>
      <c r="B322" s="115" t="s">
        <v>131</v>
      </c>
      <c r="C322" s="67" t="s">
        <v>592</v>
      </c>
      <c r="D322" s="86"/>
      <c r="E322" s="86">
        <v>1</v>
      </c>
      <c r="F322" s="86" t="s">
        <v>160</v>
      </c>
      <c r="G322" s="119">
        <v>570800</v>
      </c>
      <c r="H322" s="86">
        <v>1</v>
      </c>
      <c r="I322" s="86" t="s">
        <v>160</v>
      </c>
      <c r="J322" s="119">
        <v>570800</v>
      </c>
      <c r="K322" s="106"/>
      <c r="L322" s="107"/>
      <c r="M322" s="108"/>
      <c r="N322" s="108"/>
    </row>
    <row r="323" spans="1:15" ht="46" customHeight="1" x14ac:dyDescent="0.35">
      <c r="A323" s="125" t="s">
        <v>391</v>
      </c>
      <c r="B323" s="125" t="s">
        <v>392</v>
      </c>
      <c r="C323" s="115" t="s">
        <v>393</v>
      </c>
      <c r="D323" s="86" t="s">
        <v>87</v>
      </c>
      <c r="E323" s="86">
        <v>80</v>
      </c>
      <c r="F323" s="86" t="s">
        <v>91</v>
      </c>
      <c r="G323" s="126">
        <f>G324+G325+G326+G327</f>
        <v>32541300</v>
      </c>
      <c r="H323" s="86">
        <v>80</v>
      </c>
      <c r="I323" s="86" t="s">
        <v>91</v>
      </c>
      <c r="J323" s="123">
        <v>32652000</v>
      </c>
      <c r="K323" s="106">
        <v>35211000</v>
      </c>
      <c r="L323" s="107">
        <f>K323-J323</f>
        <v>2559000</v>
      </c>
      <c r="M323" s="117">
        <f>J324+L323</f>
        <v>6260300</v>
      </c>
      <c r="N323" s="108"/>
      <c r="O323" s="118"/>
    </row>
    <row r="324" spans="1:15" ht="42.5" customHeight="1" x14ac:dyDescent="0.35">
      <c r="A324" s="115" t="s">
        <v>394</v>
      </c>
      <c r="B324" s="115" t="s">
        <v>331</v>
      </c>
      <c r="C324" s="67" t="s">
        <v>90</v>
      </c>
      <c r="D324" s="86"/>
      <c r="E324" s="86">
        <v>1</v>
      </c>
      <c r="F324" s="86" t="s">
        <v>160</v>
      </c>
      <c r="G324" s="119">
        <v>3701300</v>
      </c>
      <c r="H324" s="86">
        <v>1</v>
      </c>
      <c r="I324" s="86" t="s">
        <v>160</v>
      </c>
      <c r="J324" s="119">
        <v>3701300</v>
      </c>
      <c r="K324" s="106"/>
      <c r="L324" s="107"/>
      <c r="M324" s="108"/>
      <c r="N324" s="108"/>
    </row>
    <row r="325" spans="1:15" ht="42.5" customHeight="1" x14ac:dyDescent="0.35">
      <c r="A325" s="115" t="s">
        <v>395</v>
      </c>
      <c r="B325" s="115" t="s">
        <v>333</v>
      </c>
      <c r="C325" s="67" t="s">
        <v>334</v>
      </c>
      <c r="D325" s="86"/>
      <c r="E325" s="86">
        <v>1</v>
      </c>
      <c r="F325" s="86" t="s">
        <v>160</v>
      </c>
      <c r="G325" s="119">
        <v>3480000</v>
      </c>
      <c r="H325" s="86">
        <v>1</v>
      </c>
      <c r="I325" s="86" t="s">
        <v>160</v>
      </c>
      <c r="J325" s="119">
        <v>3480000</v>
      </c>
      <c r="K325" s="106"/>
      <c r="L325" s="107"/>
      <c r="M325" s="108"/>
      <c r="N325" s="108"/>
    </row>
    <row r="326" spans="1:15" ht="42.5" customHeight="1" x14ac:dyDescent="0.35">
      <c r="A326" s="115" t="s">
        <v>396</v>
      </c>
      <c r="B326" s="115" t="s">
        <v>336</v>
      </c>
      <c r="C326" s="67" t="s">
        <v>588</v>
      </c>
      <c r="D326" s="86"/>
      <c r="E326" s="86">
        <v>1</v>
      </c>
      <c r="F326" s="86" t="s">
        <v>160</v>
      </c>
      <c r="G326" s="119">
        <v>360000</v>
      </c>
      <c r="H326" s="86">
        <v>1</v>
      </c>
      <c r="I326" s="86" t="s">
        <v>160</v>
      </c>
      <c r="J326" s="119">
        <v>470700</v>
      </c>
      <c r="K326" s="106"/>
      <c r="L326" s="107"/>
      <c r="M326" s="108"/>
      <c r="N326" s="108"/>
    </row>
    <row r="327" spans="1:15" ht="42.5" customHeight="1" x14ac:dyDescent="0.35">
      <c r="A327" s="115" t="s">
        <v>397</v>
      </c>
      <c r="B327" s="115" t="s">
        <v>285</v>
      </c>
      <c r="C327" s="67" t="s">
        <v>593</v>
      </c>
      <c r="D327" s="86"/>
      <c r="E327" s="86">
        <v>1</v>
      </c>
      <c r="F327" s="86" t="s">
        <v>116</v>
      </c>
      <c r="G327" s="119">
        <v>25000000</v>
      </c>
      <c r="H327" s="86">
        <v>1</v>
      </c>
      <c r="I327" s="86" t="s">
        <v>116</v>
      </c>
      <c r="J327" s="119">
        <v>25000000</v>
      </c>
      <c r="K327" s="106"/>
      <c r="L327" s="107"/>
      <c r="M327" s="108"/>
      <c r="N327" s="108"/>
    </row>
    <row r="328" spans="1:15" ht="42.5" customHeight="1" x14ac:dyDescent="0.35">
      <c r="A328" s="125" t="s">
        <v>398</v>
      </c>
      <c r="B328" s="125" t="s">
        <v>399</v>
      </c>
      <c r="C328" s="115" t="s">
        <v>400</v>
      </c>
      <c r="D328" s="86" t="s">
        <v>87</v>
      </c>
      <c r="E328" s="86">
        <v>3</v>
      </c>
      <c r="F328" s="86" t="s">
        <v>258</v>
      </c>
      <c r="G328" s="126">
        <f>G329+G330+G331+G332+G333+G334+G335+G336+G337</f>
        <v>127370150</v>
      </c>
      <c r="H328" s="86">
        <v>3</v>
      </c>
      <c r="I328" s="86" t="s">
        <v>258</v>
      </c>
      <c r="J328" s="123">
        <v>130491250</v>
      </c>
      <c r="K328" s="106">
        <v>131203500</v>
      </c>
      <c r="L328" s="107">
        <f>K328-J328</f>
        <v>712250</v>
      </c>
      <c r="M328" s="117">
        <f>J333+L328</f>
        <v>13687250</v>
      </c>
      <c r="N328" s="108"/>
      <c r="O328" s="118"/>
    </row>
    <row r="329" spans="1:15" ht="42.5" customHeight="1" x14ac:dyDescent="0.35">
      <c r="A329" s="115" t="s">
        <v>401</v>
      </c>
      <c r="B329" s="115" t="s">
        <v>331</v>
      </c>
      <c r="C329" s="67" t="s">
        <v>90</v>
      </c>
      <c r="D329" s="86"/>
      <c r="E329" s="86">
        <v>1</v>
      </c>
      <c r="F329" s="86" t="s">
        <v>160</v>
      </c>
      <c r="G329" s="119">
        <v>7956500</v>
      </c>
      <c r="H329" s="86">
        <v>1</v>
      </c>
      <c r="I329" s="86" t="s">
        <v>160</v>
      </c>
      <c r="J329" s="119">
        <v>7956500</v>
      </c>
      <c r="K329" s="106"/>
      <c r="L329" s="107"/>
      <c r="M329" s="108"/>
      <c r="N329" s="108"/>
    </row>
    <row r="330" spans="1:15" ht="42.5" customHeight="1" x14ac:dyDescent="0.35">
      <c r="A330" s="115" t="s">
        <v>402</v>
      </c>
      <c r="B330" s="115" t="s">
        <v>403</v>
      </c>
      <c r="C330" s="67" t="s">
        <v>334</v>
      </c>
      <c r="D330" s="86"/>
      <c r="E330" s="86">
        <v>1</v>
      </c>
      <c r="F330" s="86" t="s">
        <v>160</v>
      </c>
      <c r="G330" s="119">
        <v>31322750</v>
      </c>
      <c r="H330" s="86">
        <v>1</v>
      </c>
      <c r="I330" s="86" t="s">
        <v>160</v>
      </c>
      <c r="J330" s="119">
        <v>31322750</v>
      </c>
      <c r="K330" s="106"/>
      <c r="L330" s="107"/>
      <c r="M330" s="108"/>
      <c r="N330" s="108"/>
    </row>
    <row r="331" spans="1:15" ht="42.5" customHeight="1" x14ac:dyDescent="0.35">
      <c r="A331" s="115" t="s">
        <v>404</v>
      </c>
      <c r="B331" s="115" t="s">
        <v>336</v>
      </c>
      <c r="C331" s="67" t="s">
        <v>588</v>
      </c>
      <c r="D331" s="86"/>
      <c r="E331" s="86">
        <v>1</v>
      </c>
      <c r="F331" s="86" t="s">
        <v>160</v>
      </c>
      <c r="G331" s="119">
        <v>360000</v>
      </c>
      <c r="H331" s="86">
        <v>1</v>
      </c>
      <c r="I331" s="86" t="s">
        <v>160</v>
      </c>
      <c r="J331" s="119">
        <v>360000</v>
      </c>
      <c r="K331" s="106"/>
      <c r="L331" s="107"/>
      <c r="M331" s="108"/>
      <c r="N331" s="108"/>
    </row>
    <row r="332" spans="1:15" ht="42.5" customHeight="1" x14ac:dyDescent="0.35">
      <c r="A332" s="115" t="s">
        <v>405</v>
      </c>
      <c r="B332" s="115" t="s">
        <v>120</v>
      </c>
      <c r="C332" s="67" t="s">
        <v>589</v>
      </c>
      <c r="D332" s="86"/>
      <c r="E332" s="86">
        <v>1</v>
      </c>
      <c r="F332" s="86" t="s">
        <v>160</v>
      </c>
      <c r="G332" s="119">
        <v>396500</v>
      </c>
      <c r="H332" s="86">
        <v>1</v>
      </c>
      <c r="I332" s="86" t="s">
        <v>160</v>
      </c>
      <c r="J332" s="119">
        <v>396500</v>
      </c>
      <c r="K332" s="106"/>
      <c r="L332" s="107"/>
      <c r="M332" s="108"/>
      <c r="N332" s="108"/>
    </row>
    <row r="333" spans="1:15" ht="42.5" customHeight="1" x14ac:dyDescent="0.35">
      <c r="A333" s="115" t="s">
        <v>406</v>
      </c>
      <c r="B333" s="115" t="s">
        <v>352</v>
      </c>
      <c r="C333" s="67" t="s">
        <v>590</v>
      </c>
      <c r="D333" s="86"/>
      <c r="E333" s="86">
        <v>1</v>
      </c>
      <c r="F333" s="86" t="s">
        <v>160</v>
      </c>
      <c r="G333" s="119">
        <v>12975000</v>
      </c>
      <c r="H333" s="86">
        <v>1</v>
      </c>
      <c r="I333" s="86" t="s">
        <v>160</v>
      </c>
      <c r="J333" s="119">
        <v>12975000</v>
      </c>
      <c r="K333" s="106"/>
      <c r="L333" s="107"/>
      <c r="M333" s="108"/>
      <c r="N333" s="108"/>
    </row>
    <row r="334" spans="1:15" ht="42.5" customHeight="1" x14ac:dyDescent="0.35">
      <c r="A334" s="115" t="s">
        <v>407</v>
      </c>
      <c r="B334" s="115" t="s">
        <v>130</v>
      </c>
      <c r="C334" s="67" t="s">
        <v>591</v>
      </c>
      <c r="D334" s="86"/>
      <c r="E334" s="86">
        <v>1</v>
      </c>
      <c r="F334" s="86" t="s">
        <v>160</v>
      </c>
      <c r="G334" s="119">
        <v>16500000</v>
      </c>
      <c r="H334" s="86">
        <v>1</v>
      </c>
      <c r="I334" s="86" t="s">
        <v>160</v>
      </c>
      <c r="J334" s="119">
        <v>19621100</v>
      </c>
      <c r="K334" s="106"/>
      <c r="L334" s="107"/>
      <c r="M334" s="108"/>
      <c r="N334" s="108"/>
    </row>
    <row r="335" spans="1:15" ht="42.5" customHeight="1" x14ac:dyDescent="0.35">
      <c r="A335" s="115" t="s">
        <v>408</v>
      </c>
      <c r="B335" s="115" t="s">
        <v>131</v>
      </c>
      <c r="C335" s="67" t="s">
        <v>592</v>
      </c>
      <c r="D335" s="86"/>
      <c r="E335" s="86">
        <v>1</v>
      </c>
      <c r="F335" s="86" t="s">
        <v>160</v>
      </c>
      <c r="G335" s="119">
        <v>965400</v>
      </c>
      <c r="H335" s="86">
        <v>1</v>
      </c>
      <c r="I335" s="86" t="s">
        <v>160</v>
      </c>
      <c r="J335" s="119">
        <v>965400</v>
      </c>
      <c r="K335" s="106"/>
      <c r="L335" s="107"/>
      <c r="M335" s="108"/>
      <c r="N335" s="108"/>
    </row>
    <row r="336" spans="1:15" ht="42.5" customHeight="1" x14ac:dyDescent="0.35">
      <c r="A336" s="115" t="s">
        <v>409</v>
      </c>
      <c r="B336" s="115" t="s">
        <v>283</v>
      </c>
      <c r="C336" s="67" t="s">
        <v>284</v>
      </c>
      <c r="D336" s="86"/>
      <c r="E336" s="86">
        <v>1</v>
      </c>
      <c r="F336" s="86" t="s">
        <v>160</v>
      </c>
      <c r="G336" s="119">
        <v>19950000</v>
      </c>
      <c r="H336" s="86">
        <v>1</v>
      </c>
      <c r="I336" s="86" t="s">
        <v>160</v>
      </c>
      <c r="J336" s="119">
        <v>19950000</v>
      </c>
      <c r="K336" s="106"/>
      <c r="L336" s="107"/>
      <c r="M336" s="108"/>
      <c r="N336" s="108"/>
    </row>
    <row r="337" spans="1:14" ht="42.5" customHeight="1" x14ac:dyDescent="0.35">
      <c r="A337" s="115" t="s">
        <v>410</v>
      </c>
      <c r="B337" s="115" t="s">
        <v>285</v>
      </c>
      <c r="C337" s="67" t="s">
        <v>593</v>
      </c>
      <c r="D337" s="86"/>
      <c r="E337" s="86">
        <v>1</v>
      </c>
      <c r="F337" s="86" t="s">
        <v>116</v>
      </c>
      <c r="G337" s="119">
        <v>36944000</v>
      </c>
      <c r="H337" s="86">
        <v>1</v>
      </c>
      <c r="I337" s="86" t="s">
        <v>116</v>
      </c>
      <c r="J337" s="119">
        <v>36944000</v>
      </c>
      <c r="K337" s="106"/>
      <c r="L337" s="107"/>
      <c r="M337" s="108"/>
      <c r="N337" s="108"/>
    </row>
    <row r="338" spans="1:14" ht="42.5" customHeight="1" x14ac:dyDescent="0.35">
      <c r="A338" s="125" t="s">
        <v>411</v>
      </c>
      <c r="B338" s="125" t="s">
        <v>412</v>
      </c>
      <c r="C338" s="67" t="s">
        <v>594</v>
      </c>
      <c r="D338" s="86"/>
      <c r="E338" s="86"/>
      <c r="F338" s="86"/>
      <c r="G338" s="126">
        <f>G339+G344+G352+G357+G367+G372+G380+G385</f>
        <v>315874780</v>
      </c>
      <c r="H338" s="86"/>
      <c r="I338" s="86"/>
      <c r="J338" s="123">
        <v>322685160</v>
      </c>
      <c r="K338" s="106"/>
      <c r="L338" s="107"/>
      <c r="M338" s="108"/>
      <c r="N338" s="108"/>
    </row>
    <row r="339" spans="1:14" ht="42.5" customHeight="1" x14ac:dyDescent="0.35">
      <c r="A339" s="125" t="s">
        <v>413</v>
      </c>
      <c r="B339" s="125" t="s">
        <v>414</v>
      </c>
      <c r="C339" s="115" t="s">
        <v>415</v>
      </c>
      <c r="D339" s="86"/>
      <c r="E339" s="86">
        <v>80</v>
      </c>
      <c r="F339" s="86" t="s">
        <v>91</v>
      </c>
      <c r="G339" s="126">
        <f>G340+G341+G342+G343</f>
        <v>30518200</v>
      </c>
      <c r="H339" s="86">
        <v>80</v>
      </c>
      <c r="I339" s="86" t="s">
        <v>91</v>
      </c>
      <c r="J339" s="123">
        <v>31118200</v>
      </c>
      <c r="K339" s="127">
        <v>32261500</v>
      </c>
      <c r="L339" s="107">
        <f>K339-J339</f>
        <v>1143300</v>
      </c>
      <c r="M339" s="117">
        <f>J340+L339</f>
        <v>5665800</v>
      </c>
      <c r="N339" s="117"/>
    </row>
    <row r="340" spans="1:14" ht="42.5" customHeight="1" x14ac:dyDescent="0.35">
      <c r="A340" s="115" t="s">
        <v>416</v>
      </c>
      <c r="B340" s="115" t="s">
        <v>331</v>
      </c>
      <c r="C340" s="67" t="s">
        <v>90</v>
      </c>
      <c r="D340" s="86"/>
      <c r="E340" s="86">
        <v>1</v>
      </c>
      <c r="F340" s="86" t="s">
        <v>160</v>
      </c>
      <c r="G340" s="119">
        <v>3922500</v>
      </c>
      <c r="H340" s="86">
        <v>1</v>
      </c>
      <c r="I340" s="86" t="s">
        <v>160</v>
      </c>
      <c r="J340" s="119">
        <v>4522500</v>
      </c>
      <c r="K340" s="106"/>
      <c r="L340" s="107"/>
      <c r="M340" s="108"/>
      <c r="N340" s="108"/>
    </row>
    <row r="341" spans="1:14" ht="42.5" customHeight="1" x14ac:dyDescent="0.35">
      <c r="A341" s="115" t="s">
        <v>417</v>
      </c>
      <c r="B341" s="115" t="s">
        <v>333</v>
      </c>
      <c r="C341" s="67" t="s">
        <v>334</v>
      </c>
      <c r="D341" s="86"/>
      <c r="E341" s="86">
        <v>1</v>
      </c>
      <c r="F341" s="86" t="s">
        <v>160</v>
      </c>
      <c r="G341" s="119">
        <v>3480000</v>
      </c>
      <c r="H341" s="86">
        <v>1</v>
      </c>
      <c r="I341" s="86" t="s">
        <v>160</v>
      </c>
      <c r="J341" s="119">
        <v>3480000</v>
      </c>
      <c r="K341" s="106"/>
      <c r="L341" s="107"/>
      <c r="M341" s="108"/>
      <c r="N341" s="108"/>
    </row>
    <row r="342" spans="1:14" ht="42.5" customHeight="1" x14ac:dyDescent="0.35">
      <c r="A342" s="115" t="s">
        <v>418</v>
      </c>
      <c r="B342" s="115" t="s">
        <v>336</v>
      </c>
      <c r="C342" s="67" t="s">
        <v>588</v>
      </c>
      <c r="D342" s="86"/>
      <c r="E342" s="86">
        <v>1</v>
      </c>
      <c r="F342" s="86" t="s">
        <v>160</v>
      </c>
      <c r="G342" s="119">
        <v>360000</v>
      </c>
      <c r="H342" s="86">
        <v>1</v>
      </c>
      <c r="I342" s="86" t="s">
        <v>160</v>
      </c>
      <c r="J342" s="119">
        <v>360000</v>
      </c>
      <c r="K342" s="106"/>
      <c r="L342" s="107"/>
      <c r="M342" s="108"/>
      <c r="N342" s="108"/>
    </row>
    <row r="343" spans="1:14" ht="42.5" customHeight="1" x14ac:dyDescent="0.35">
      <c r="A343" s="115" t="s">
        <v>419</v>
      </c>
      <c r="B343" s="115" t="s">
        <v>285</v>
      </c>
      <c r="C343" s="67" t="s">
        <v>593</v>
      </c>
      <c r="D343" s="86"/>
      <c r="E343" s="86">
        <v>1</v>
      </c>
      <c r="F343" s="86" t="s">
        <v>116</v>
      </c>
      <c r="G343" s="119">
        <v>22755700</v>
      </c>
      <c r="H343" s="86">
        <v>1</v>
      </c>
      <c r="I343" s="86" t="s">
        <v>116</v>
      </c>
      <c r="J343" s="119">
        <v>22755700</v>
      </c>
      <c r="K343" s="106"/>
      <c r="L343" s="107"/>
      <c r="M343" s="108"/>
      <c r="N343" s="108"/>
    </row>
    <row r="344" spans="1:14" ht="51.5" customHeight="1" x14ac:dyDescent="0.35">
      <c r="A344" s="125" t="s">
        <v>420</v>
      </c>
      <c r="B344" s="125" t="s">
        <v>421</v>
      </c>
      <c r="C344" s="115" t="s">
        <v>422</v>
      </c>
      <c r="D344" s="86"/>
      <c r="E344" s="86">
        <v>6</v>
      </c>
      <c r="F344" s="86" t="s">
        <v>290</v>
      </c>
      <c r="G344" s="126">
        <f>G345+G346+G347+G348+G349+G350+G351</f>
        <v>16696910</v>
      </c>
      <c r="H344" s="86">
        <v>6</v>
      </c>
      <c r="I344" s="86" t="s">
        <v>290</v>
      </c>
      <c r="J344" s="123">
        <v>16720950</v>
      </c>
      <c r="K344" s="127">
        <v>17100850</v>
      </c>
      <c r="L344" s="107">
        <f>K344-J344</f>
        <v>379900</v>
      </c>
      <c r="M344" s="117">
        <f>J345+L344</f>
        <v>4081200</v>
      </c>
      <c r="N344" s="117"/>
    </row>
    <row r="345" spans="1:14" ht="42.5" customHeight="1" x14ac:dyDescent="0.35">
      <c r="A345" s="115" t="s">
        <v>423</v>
      </c>
      <c r="B345" s="115" t="s">
        <v>331</v>
      </c>
      <c r="C345" s="67" t="s">
        <v>90</v>
      </c>
      <c r="D345" s="86"/>
      <c r="E345" s="86">
        <v>1</v>
      </c>
      <c r="F345" s="86" t="s">
        <v>160</v>
      </c>
      <c r="G345" s="119">
        <v>3701300</v>
      </c>
      <c r="H345" s="86">
        <v>1</v>
      </c>
      <c r="I345" s="86" t="s">
        <v>160</v>
      </c>
      <c r="J345" s="119">
        <v>3701300</v>
      </c>
      <c r="K345" s="106"/>
      <c r="L345" s="107"/>
      <c r="M345" s="108"/>
      <c r="N345" s="108"/>
    </row>
    <row r="346" spans="1:14" ht="42.5" customHeight="1" x14ac:dyDescent="0.35">
      <c r="A346" s="115" t="s">
        <v>424</v>
      </c>
      <c r="B346" s="115" t="s">
        <v>333</v>
      </c>
      <c r="C346" s="67" t="s">
        <v>334</v>
      </c>
      <c r="D346" s="86"/>
      <c r="E346" s="86">
        <v>1</v>
      </c>
      <c r="F346" s="86" t="s">
        <v>160</v>
      </c>
      <c r="G346" s="119">
        <v>3480000</v>
      </c>
      <c r="H346" s="86">
        <v>1</v>
      </c>
      <c r="I346" s="86" t="s">
        <v>160</v>
      </c>
      <c r="J346" s="119">
        <v>3480000</v>
      </c>
      <c r="K346" s="106"/>
      <c r="L346" s="107"/>
      <c r="M346" s="108"/>
      <c r="N346" s="108"/>
    </row>
    <row r="347" spans="1:14" ht="42.5" customHeight="1" x14ac:dyDescent="0.35">
      <c r="A347" s="115" t="s">
        <v>425</v>
      </c>
      <c r="B347" s="115" t="s">
        <v>336</v>
      </c>
      <c r="C347" s="67" t="s">
        <v>588</v>
      </c>
      <c r="D347" s="86"/>
      <c r="E347" s="86">
        <v>1</v>
      </c>
      <c r="F347" s="86" t="s">
        <v>160</v>
      </c>
      <c r="G347" s="119">
        <v>360000</v>
      </c>
      <c r="H347" s="86">
        <v>1</v>
      </c>
      <c r="I347" s="86" t="s">
        <v>160</v>
      </c>
      <c r="J347" s="119">
        <v>360000</v>
      </c>
      <c r="K347" s="106"/>
      <c r="L347" s="107"/>
      <c r="M347" s="108"/>
      <c r="N347" s="108"/>
    </row>
    <row r="348" spans="1:14" ht="42.5" customHeight="1" x14ac:dyDescent="0.35">
      <c r="A348" s="115" t="s">
        <v>426</v>
      </c>
      <c r="B348" s="115" t="s">
        <v>120</v>
      </c>
      <c r="C348" s="67" t="s">
        <v>589</v>
      </c>
      <c r="D348" s="86"/>
      <c r="E348" s="86">
        <v>1</v>
      </c>
      <c r="F348" s="86" t="s">
        <v>160</v>
      </c>
      <c r="G348" s="119">
        <v>134810</v>
      </c>
      <c r="H348" s="86">
        <v>1</v>
      </c>
      <c r="I348" s="86" t="s">
        <v>160</v>
      </c>
      <c r="J348" s="119">
        <v>158850</v>
      </c>
      <c r="K348" s="106"/>
      <c r="L348" s="107"/>
      <c r="M348" s="117"/>
      <c r="N348" s="108"/>
    </row>
    <row r="349" spans="1:14" ht="42.5" customHeight="1" x14ac:dyDescent="0.35">
      <c r="A349" s="115" t="s">
        <v>427</v>
      </c>
      <c r="B349" s="115" t="s">
        <v>352</v>
      </c>
      <c r="C349" s="67" t="s">
        <v>590</v>
      </c>
      <c r="D349" s="86"/>
      <c r="E349" s="86">
        <v>1</v>
      </c>
      <c r="F349" s="86" t="s">
        <v>160</v>
      </c>
      <c r="G349" s="119">
        <v>4325000</v>
      </c>
      <c r="H349" s="86">
        <v>1</v>
      </c>
      <c r="I349" s="86" t="s">
        <v>160</v>
      </c>
      <c r="J349" s="119">
        <v>4325000</v>
      </c>
      <c r="K349" s="106"/>
      <c r="L349" s="107"/>
      <c r="M349" s="108"/>
      <c r="N349" s="108"/>
    </row>
    <row r="350" spans="1:14" ht="42.5" customHeight="1" x14ac:dyDescent="0.35">
      <c r="A350" s="115" t="s">
        <v>428</v>
      </c>
      <c r="B350" s="115" t="s">
        <v>130</v>
      </c>
      <c r="C350" s="67" t="s">
        <v>591</v>
      </c>
      <c r="D350" s="86"/>
      <c r="E350" s="86">
        <v>1</v>
      </c>
      <c r="F350" s="86" t="s">
        <v>160</v>
      </c>
      <c r="G350" s="119">
        <v>4125000</v>
      </c>
      <c r="H350" s="86">
        <v>1</v>
      </c>
      <c r="I350" s="86" t="s">
        <v>160</v>
      </c>
      <c r="J350" s="119">
        <v>4125000</v>
      </c>
      <c r="K350" s="106"/>
      <c r="L350" s="107"/>
      <c r="M350" s="108"/>
      <c r="N350" s="108"/>
    </row>
    <row r="351" spans="1:14" ht="42.5" customHeight="1" x14ac:dyDescent="0.35">
      <c r="A351" s="115" t="s">
        <v>429</v>
      </c>
      <c r="B351" s="115" t="s">
        <v>131</v>
      </c>
      <c r="C351" s="67" t="s">
        <v>592</v>
      </c>
      <c r="D351" s="86"/>
      <c r="E351" s="86">
        <v>1</v>
      </c>
      <c r="F351" s="86" t="s">
        <v>160</v>
      </c>
      <c r="G351" s="119">
        <v>570800</v>
      </c>
      <c r="H351" s="86">
        <v>1</v>
      </c>
      <c r="I351" s="86" t="s">
        <v>160</v>
      </c>
      <c r="J351" s="119">
        <v>570800</v>
      </c>
      <c r="K351" s="106"/>
      <c r="L351" s="107"/>
      <c r="M351" s="108"/>
      <c r="N351" s="108"/>
    </row>
    <row r="352" spans="1:14" ht="70" customHeight="1" x14ac:dyDescent="0.35">
      <c r="A352" s="125" t="s">
        <v>430</v>
      </c>
      <c r="B352" s="125" t="s">
        <v>431</v>
      </c>
      <c r="C352" s="115" t="s">
        <v>432</v>
      </c>
      <c r="D352" s="86"/>
      <c r="E352" s="86">
        <v>80</v>
      </c>
      <c r="F352" s="86" t="s">
        <v>91</v>
      </c>
      <c r="G352" s="126">
        <f>G353+G354+G355+G356</f>
        <v>27731300</v>
      </c>
      <c r="H352" s="86">
        <v>80</v>
      </c>
      <c r="I352" s="86" t="s">
        <v>91</v>
      </c>
      <c r="J352" s="123">
        <v>27862400</v>
      </c>
      <c r="K352" s="127">
        <v>28102100</v>
      </c>
      <c r="L352" s="107">
        <f>K352-J352</f>
        <v>239700</v>
      </c>
      <c r="M352" s="108"/>
      <c r="N352" s="117">
        <f>J355+L352</f>
        <v>730800</v>
      </c>
    </row>
    <row r="353" spans="1:14" ht="42.5" customHeight="1" x14ac:dyDescent="0.35">
      <c r="A353" s="115" t="s">
        <v>433</v>
      </c>
      <c r="B353" s="115" t="s">
        <v>331</v>
      </c>
      <c r="C353" s="67" t="s">
        <v>90</v>
      </c>
      <c r="D353" s="86"/>
      <c r="E353" s="86">
        <v>1</v>
      </c>
      <c r="F353" s="86" t="s">
        <v>160</v>
      </c>
      <c r="G353" s="119">
        <v>3891300</v>
      </c>
      <c r="H353" s="86">
        <v>1</v>
      </c>
      <c r="I353" s="86" t="s">
        <v>160</v>
      </c>
      <c r="J353" s="119">
        <v>3891300</v>
      </c>
      <c r="K353" s="106"/>
      <c r="L353" s="107"/>
      <c r="M353" s="108"/>
      <c r="N353" s="108"/>
    </row>
    <row r="354" spans="1:14" ht="42.5" customHeight="1" x14ac:dyDescent="0.35">
      <c r="A354" s="115" t="s">
        <v>434</v>
      </c>
      <c r="B354" s="115" t="s">
        <v>333</v>
      </c>
      <c r="C354" s="67" t="s">
        <v>334</v>
      </c>
      <c r="D354" s="86"/>
      <c r="E354" s="86">
        <v>1</v>
      </c>
      <c r="F354" s="86" t="s">
        <v>160</v>
      </c>
      <c r="G354" s="119">
        <v>3480000</v>
      </c>
      <c r="H354" s="86">
        <v>1</v>
      </c>
      <c r="I354" s="86" t="s">
        <v>160</v>
      </c>
      <c r="J354" s="119">
        <v>3480000</v>
      </c>
      <c r="K354" s="106"/>
      <c r="L354" s="107"/>
      <c r="M354" s="108"/>
      <c r="N354" s="108"/>
    </row>
    <row r="355" spans="1:14" ht="42.5" customHeight="1" x14ac:dyDescent="0.35">
      <c r="A355" s="115" t="s">
        <v>435</v>
      </c>
      <c r="B355" s="115" t="s">
        <v>336</v>
      </c>
      <c r="C355" s="67" t="s">
        <v>588</v>
      </c>
      <c r="D355" s="86"/>
      <c r="E355" s="86">
        <v>1</v>
      </c>
      <c r="F355" s="86" t="s">
        <v>160</v>
      </c>
      <c r="G355" s="119">
        <v>360000</v>
      </c>
      <c r="H355" s="86">
        <v>1</v>
      </c>
      <c r="I355" s="86" t="s">
        <v>160</v>
      </c>
      <c r="J355" s="119">
        <v>491100</v>
      </c>
      <c r="K355" s="106"/>
      <c r="L355" s="107"/>
      <c r="M355" s="108"/>
      <c r="N355" s="108"/>
    </row>
    <row r="356" spans="1:14" ht="42.5" customHeight="1" x14ac:dyDescent="0.35">
      <c r="A356" s="115" t="s">
        <v>436</v>
      </c>
      <c r="B356" s="115" t="s">
        <v>285</v>
      </c>
      <c r="C356" s="67" t="s">
        <v>593</v>
      </c>
      <c r="D356" s="86"/>
      <c r="E356" s="86">
        <v>1</v>
      </c>
      <c r="F356" s="86" t="s">
        <v>116</v>
      </c>
      <c r="G356" s="119">
        <v>20000000</v>
      </c>
      <c r="H356" s="86">
        <v>1</v>
      </c>
      <c r="I356" s="86" t="s">
        <v>116</v>
      </c>
      <c r="J356" s="119">
        <v>20000000</v>
      </c>
      <c r="K356" s="106"/>
      <c r="L356" s="107"/>
      <c r="M356" s="108"/>
      <c r="N356" s="108"/>
    </row>
    <row r="357" spans="1:14" ht="42.5" customHeight="1" x14ac:dyDescent="0.35">
      <c r="A357" s="125" t="s">
        <v>437</v>
      </c>
      <c r="B357" s="125" t="s">
        <v>438</v>
      </c>
      <c r="C357" s="115" t="s">
        <v>439</v>
      </c>
      <c r="D357" s="86"/>
      <c r="E357" s="86">
        <v>4</v>
      </c>
      <c r="F357" s="86" t="s">
        <v>258</v>
      </c>
      <c r="G357" s="126">
        <f>G358+G359+G360+G361+G362+G363+G364+G365+G366</f>
        <v>46251860</v>
      </c>
      <c r="H357" s="86">
        <v>4</v>
      </c>
      <c r="I357" s="86" t="s">
        <v>258</v>
      </c>
      <c r="J357" s="126">
        <v>47541000</v>
      </c>
      <c r="K357" s="128"/>
      <c r="L357" s="107"/>
      <c r="M357" s="117"/>
      <c r="N357" s="117"/>
    </row>
    <row r="358" spans="1:14" ht="42.5" customHeight="1" x14ac:dyDescent="0.35">
      <c r="A358" s="115" t="s">
        <v>440</v>
      </c>
      <c r="B358" s="115" t="s">
        <v>331</v>
      </c>
      <c r="C358" s="67" t="s">
        <v>90</v>
      </c>
      <c r="D358" s="86"/>
      <c r="E358" s="86">
        <v>1</v>
      </c>
      <c r="F358" s="86" t="s">
        <v>160</v>
      </c>
      <c r="G358" s="119">
        <v>3701300</v>
      </c>
      <c r="H358" s="86">
        <v>1</v>
      </c>
      <c r="I358" s="86" t="s">
        <v>160</v>
      </c>
      <c r="J358" s="119">
        <v>3701300</v>
      </c>
      <c r="K358" s="106"/>
      <c r="L358" s="107"/>
      <c r="M358" s="108"/>
      <c r="N358" s="108"/>
    </row>
    <row r="359" spans="1:14" ht="42.5" customHeight="1" x14ac:dyDescent="0.35">
      <c r="A359" s="115" t="s">
        <v>441</v>
      </c>
      <c r="B359" s="115" t="s">
        <v>333</v>
      </c>
      <c r="C359" s="67" t="s">
        <v>334</v>
      </c>
      <c r="D359" s="86"/>
      <c r="E359" s="86">
        <v>1</v>
      </c>
      <c r="F359" s="86" t="s">
        <v>160</v>
      </c>
      <c r="G359" s="119">
        <v>4244250</v>
      </c>
      <c r="H359" s="86">
        <v>1</v>
      </c>
      <c r="I359" s="86" t="s">
        <v>160</v>
      </c>
      <c r="J359" s="119">
        <v>4244250</v>
      </c>
      <c r="K359" s="106"/>
      <c r="L359" s="107"/>
      <c r="M359" s="108"/>
      <c r="N359" s="108"/>
    </row>
    <row r="360" spans="1:14" ht="42.5" customHeight="1" x14ac:dyDescent="0.35">
      <c r="A360" s="115" t="s">
        <v>442</v>
      </c>
      <c r="B360" s="115" t="s">
        <v>336</v>
      </c>
      <c r="C360" s="67" t="s">
        <v>588</v>
      </c>
      <c r="D360" s="86"/>
      <c r="E360" s="86">
        <v>1</v>
      </c>
      <c r="F360" s="86" t="s">
        <v>160</v>
      </c>
      <c r="G360" s="119">
        <v>360000</v>
      </c>
      <c r="H360" s="86">
        <v>1</v>
      </c>
      <c r="I360" s="86" t="s">
        <v>160</v>
      </c>
      <c r="J360" s="119">
        <v>360000</v>
      </c>
      <c r="K360" s="106"/>
      <c r="L360" s="107"/>
      <c r="M360" s="108"/>
      <c r="N360" s="108"/>
    </row>
    <row r="361" spans="1:14" ht="42.5" customHeight="1" x14ac:dyDescent="0.35">
      <c r="A361" s="115" t="s">
        <v>443</v>
      </c>
      <c r="B361" s="115" t="s">
        <v>120</v>
      </c>
      <c r="C361" s="67" t="s">
        <v>589</v>
      </c>
      <c r="D361" s="86"/>
      <c r="E361" s="86">
        <v>1</v>
      </c>
      <c r="F361" s="86" t="s">
        <v>160</v>
      </c>
      <c r="G361" s="119">
        <v>134810</v>
      </c>
      <c r="H361" s="86">
        <v>1</v>
      </c>
      <c r="I361" s="86" t="s">
        <v>160</v>
      </c>
      <c r="J361" s="119">
        <v>134810</v>
      </c>
      <c r="K361" s="106"/>
      <c r="L361" s="107"/>
      <c r="M361" s="108"/>
      <c r="N361" s="108"/>
    </row>
    <row r="362" spans="1:14" ht="42.5" customHeight="1" x14ac:dyDescent="0.35">
      <c r="A362" s="115" t="s">
        <v>444</v>
      </c>
      <c r="B362" s="115" t="s">
        <v>352</v>
      </c>
      <c r="C362" s="67" t="s">
        <v>590</v>
      </c>
      <c r="D362" s="86"/>
      <c r="E362" s="86">
        <v>1</v>
      </c>
      <c r="F362" s="86" t="s">
        <v>160</v>
      </c>
      <c r="G362" s="119">
        <v>4325000</v>
      </c>
      <c r="H362" s="86">
        <v>1</v>
      </c>
      <c r="I362" s="86" t="s">
        <v>160</v>
      </c>
      <c r="J362" s="119">
        <v>4325000</v>
      </c>
      <c r="K362" s="106"/>
      <c r="L362" s="107"/>
      <c r="M362" s="108"/>
      <c r="N362" s="108"/>
    </row>
    <row r="363" spans="1:14" ht="42.5" customHeight="1" x14ac:dyDescent="0.35">
      <c r="A363" s="115" t="s">
        <v>445</v>
      </c>
      <c r="B363" s="115" t="s">
        <v>130</v>
      </c>
      <c r="C363" s="67" t="s">
        <v>591</v>
      </c>
      <c r="D363" s="86"/>
      <c r="E363" s="86">
        <v>1</v>
      </c>
      <c r="F363" s="86" t="s">
        <v>160</v>
      </c>
      <c r="G363" s="119">
        <v>4125000</v>
      </c>
      <c r="H363" s="86">
        <v>1</v>
      </c>
      <c r="I363" s="86" t="s">
        <v>160</v>
      </c>
      <c r="J363" s="119">
        <v>5414140</v>
      </c>
      <c r="K363" s="106"/>
      <c r="L363" s="107"/>
      <c r="M363" s="108"/>
      <c r="N363" s="108"/>
    </row>
    <row r="364" spans="1:14" ht="42.5" customHeight="1" x14ac:dyDescent="0.35">
      <c r="A364" s="115" t="s">
        <v>446</v>
      </c>
      <c r="B364" s="115" t="s">
        <v>131</v>
      </c>
      <c r="C364" s="67" t="s">
        <v>592</v>
      </c>
      <c r="D364" s="86"/>
      <c r="E364" s="86">
        <v>1</v>
      </c>
      <c r="F364" s="86" t="s">
        <v>160</v>
      </c>
      <c r="G364" s="119">
        <v>321800</v>
      </c>
      <c r="H364" s="86">
        <v>1</v>
      </c>
      <c r="I364" s="86" t="s">
        <v>160</v>
      </c>
      <c r="J364" s="119">
        <v>321800</v>
      </c>
      <c r="K364" s="106"/>
      <c r="L364" s="107"/>
      <c r="M364" s="108"/>
      <c r="N364" s="108"/>
    </row>
    <row r="365" spans="1:14" ht="42.5" customHeight="1" x14ac:dyDescent="0.35">
      <c r="A365" s="115" t="s">
        <v>447</v>
      </c>
      <c r="B365" s="115" t="s">
        <v>283</v>
      </c>
      <c r="C365" s="67" t="s">
        <v>284</v>
      </c>
      <c r="D365" s="86"/>
      <c r="E365" s="86">
        <v>1</v>
      </c>
      <c r="F365" s="86" t="s">
        <v>160</v>
      </c>
      <c r="G365" s="119">
        <v>5450000</v>
      </c>
      <c r="H365" s="86">
        <v>1</v>
      </c>
      <c r="I365" s="86" t="s">
        <v>160</v>
      </c>
      <c r="J365" s="119">
        <v>5450000</v>
      </c>
      <c r="K365" s="106"/>
      <c r="L365" s="107"/>
      <c r="M365" s="108"/>
      <c r="N365" s="108"/>
    </row>
    <row r="366" spans="1:14" ht="42.5" customHeight="1" x14ac:dyDescent="0.35">
      <c r="A366" s="115" t="s">
        <v>448</v>
      </c>
      <c r="B366" s="115" t="s">
        <v>285</v>
      </c>
      <c r="C366" s="67" t="s">
        <v>593</v>
      </c>
      <c r="D366" s="86"/>
      <c r="E366" s="86">
        <v>1</v>
      </c>
      <c r="F366" s="86" t="s">
        <v>116</v>
      </c>
      <c r="G366" s="119">
        <v>23589700</v>
      </c>
      <c r="H366" s="86">
        <v>1</v>
      </c>
      <c r="I366" s="86" t="s">
        <v>116</v>
      </c>
      <c r="J366" s="119">
        <v>23589700</v>
      </c>
      <c r="K366" s="106"/>
      <c r="L366" s="107"/>
      <c r="M366" s="108"/>
      <c r="N366" s="108"/>
    </row>
    <row r="367" spans="1:14" ht="42.5" customHeight="1" x14ac:dyDescent="0.35">
      <c r="A367" s="125" t="s">
        <v>449</v>
      </c>
      <c r="B367" s="125" t="s">
        <v>450</v>
      </c>
      <c r="C367" s="115" t="s">
        <v>451</v>
      </c>
      <c r="D367" s="86"/>
      <c r="E367" s="86">
        <v>80</v>
      </c>
      <c r="F367" s="86" t="s">
        <v>91</v>
      </c>
      <c r="G367" s="126">
        <f>G368+G369+G370+G371</f>
        <v>35540250</v>
      </c>
      <c r="H367" s="86">
        <v>80</v>
      </c>
      <c r="I367" s="86" t="s">
        <v>91</v>
      </c>
      <c r="J367" s="123">
        <v>35641350</v>
      </c>
      <c r="K367" s="127">
        <v>35116450</v>
      </c>
      <c r="L367" s="107">
        <f>K367-J367</f>
        <v>-524900</v>
      </c>
      <c r="M367" s="117"/>
      <c r="N367" s="129">
        <v>4632550</v>
      </c>
    </row>
    <row r="368" spans="1:14" ht="42.5" customHeight="1" x14ac:dyDescent="0.35">
      <c r="A368" s="115" t="s">
        <v>452</v>
      </c>
      <c r="B368" s="115" t="s">
        <v>331</v>
      </c>
      <c r="C368" s="67" t="s">
        <v>90</v>
      </c>
      <c r="D368" s="86"/>
      <c r="E368" s="86">
        <v>1</v>
      </c>
      <c r="F368" s="86" t="s">
        <v>160</v>
      </c>
      <c r="G368" s="119">
        <v>4632550</v>
      </c>
      <c r="H368" s="86">
        <v>1</v>
      </c>
      <c r="I368" s="86" t="s">
        <v>160</v>
      </c>
      <c r="J368" s="119">
        <v>4632550</v>
      </c>
      <c r="K368" s="106"/>
      <c r="L368" s="107"/>
      <c r="M368" s="108"/>
      <c r="N368" s="108">
        <v>524900</v>
      </c>
    </row>
    <row r="369" spans="1:14" ht="42.5" customHeight="1" x14ac:dyDescent="0.35">
      <c r="A369" s="115" t="s">
        <v>453</v>
      </c>
      <c r="B369" s="115" t="s">
        <v>333</v>
      </c>
      <c r="C369" s="67" t="s">
        <v>334</v>
      </c>
      <c r="D369" s="86"/>
      <c r="E369" s="86">
        <v>1</v>
      </c>
      <c r="F369" s="86" t="s">
        <v>160</v>
      </c>
      <c r="G369" s="119">
        <v>3600000</v>
      </c>
      <c r="H369" s="86">
        <v>1</v>
      </c>
      <c r="I369" s="86" t="s">
        <v>160</v>
      </c>
      <c r="J369" s="119">
        <v>3600000</v>
      </c>
      <c r="K369" s="106"/>
      <c r="L369" s="107"/>
      <c r="M369" s="108"/>
      <c r="N369" s="117">
        <f>N367-N368</f>
        <v>4107650</v>
      </c>
    </row>
    <row r="370" spans="1:14" ht="42.5" customHeight="1" x14ac:dyDescent="0.35">
      <c r="A370" s="115" t="s">
        <v>454</v>
      </c>
      <c r="B370" s="115" t="s">
        <v>336</v>
      </c>
      <c r="C370" s="67" t="s">
        <v>588</v>
      </c>
      <c r="D370" s="86"/>
      <c r="E370" s="86">
        <v>1</v>
      </c>
      <c r="F370" s="86" t="s">
        <v>160</v>
      </c>
      <c r="G370" s="119">
        <v>360000</v>
      </c>
      <c r="H370" s="86">
        <v>1</v>
      </c>
      <c r="I370" s="86" t="s">
        <v>160</v>
      </c>
      <c r="J370" s="119">
        <v>461100</v>
      </c>
      <c r="K370" s="106"/>
      <c r="L370" s="107"/>
      <c r="M370" s="108"/>
      <c r="N370" s="108"/>
    </row>
    <row r="371" spans="1:14" ht="42.5" customHeight="1" x14ac:dyDescent="0.35">
      <c r="A371" s="115" t="s">
        <v>455</v>
      </c>
      <c r="B371" s="115" t="s">
        <v>285</v>
      </c>
      <c r="C371" s="67" t="s">
        <v>593</v>
      </c>
      <c r="D371" s="86"/>
      <c r="E371" s="86">
        <v>1</v>
      </c>
      <c r="F371" s="86" t="s">
        <v>116</v>
      </c>
      <c r="G371" s="119">
        <v>26947700</v>
      </c>
      <c r="H371" s="86">
        <v>1</v>
      </c>
      <c r="I371" s="86" t="s">
        <v>116</v>
      </c>
      <c r="J371" s="119">
        <v>26947700</v>
      </c>
      <c r="K371" s="106"/>
      <c r="L371" s="107"/>
      <c r="M371" s="108"/>
      <c r="N371" s="108"/>
    </row>
    <row r="372" spans="1:14" ht="42.5" customHeight="1" x14ac:dyDescent="0.35">
      <c r="A372" s="125" t="s">
        <v>456</v>
      </c>
      <c r="B372" s="125" t="s">
        <v>457</v>
      </c>
      <c r="C372" s="115" t="s">
        <v>458</v>
      </c>
      <c r="D372" s="86"/>
      <c r="E372" s="86">
        <v>7</v>
      </c>
      <c r="F372" s="86" t="s">
        <v>290</v>
      </c>
      <c r="G372" s="126">
        <f>G373+G374+G375+G376+G377+G378+G379</f>
        <v>16894260</v>
      </c>
      <c r="H372" s="86">
        <v>7</v>
      </c>
      <c r="I372" s="86" t="s">
        <v>290</v>
      </c>
      <c r="J372" s="123">
        <v>17112260</v>
      </c>
      <c r="K372" s="127">
        <v>17321500</v>
      </c>
      <c r="L372" s="107">
        <f>K372-J372</f>
        <v>209240</v>
      </c>
      <c r="M372" s="117">
        <f>J373+L372</f>
        <v>4356890</v>
      </c>
      <c r="N372" s="117"/>
    </row>
    <row r="373" spans="1:14" ht="42.5" customHeight="1" x14ac:dyDescent="0.35">
      <c r="A373" s="115" t="s">
        <v>459</v>
      </c>
      <c r="B373" s="115" t="s">
        <v>331</v>
      </c>
      <c r="C373" s="67" t="s">
        <v>90</v>
      </c>
      <c r="D373" s="86"/>
      <c r="E373" s="86">
        <v>1</v>
      </c>
      <c r="F373" s="86" t="s">
        <v>160</v>
      </c>
      <c r="G373" s="119">
        <v>4147650</v>
      </c>
      <c r="H373" s="86">
        <v>1</v>
      </c>
      <c r="I373" s="86" t="s">
        <v>160</v>
      </c>
      <c r="J373" s="119">
        <v>4147650</v>
      </c>
      <c r="K373" s="106"/>
      <c r="L373" s="107"/>
      <c r="M373" s="108"/>
      <c r="N373" s="108"/>
    </row>
    <row r="374" spans="1:14" ht="42.5" customHeight="1" x14ac:dyDescent="0.35">
      <c r="A374" s="115" t="s">
        <v>460</v>
      </c>
      <c r="B374" s="115" t="s">
        <v>333</v>
      </c>
      <c r="C374" s="67" t="s">
        <v>334</v>
      </c>
      <c r="D374" s="86"/>
      <c r="E374" s="86">
        <v>1</v>
      </c>
      <c r="F374" s="86" t="s">
        <v>160</v>
      </c>
      <c r="G374" s="119">
        <v>3480000</v>
      </c>
      <c r="H374" s="86">
        <v>1</v>
      </c>
      <c r="I374" s="86" t="s">
        <v>160</v>
      </c>
      <c r="J374" s="119">
        <v>3480000</v>
      </c>
      <c r="K374" s="106"/>
      <c r="L374" s="107"/>
      <c r="M374" s="108"/>
      <c r="N374" s="108"/>
    </row>
    <row r="375" spans="1:14" ht="42.5" customHeight="1" x14ac:dyDescent="0.35">
      <c r="A375" s="115" t="s">
        <v>461</v>
      </c>
      <c r="B375" s="115" t="s">
        <v>336</v>
      </c>
      <c r="C375" s="67" t="s">
        <v>588</v>
      </c>
      <c r="D375" s="86"/>
      <c r="E375" s="86">
        <v>1</v>
      </c>
      <c r="F375" s="86" t="s">
        <v>160</v>
      </c>
      <c r="G375" s="119">
        <v>360000</v>
      </c>
      <c r="H375" s="86">
        <v>1</v>
      </c>
      <c r="I375" s="86" t="s">
        <v>160</v>
      </c>
      <c r="J375" s="119">
        <v>360000</v>
      </c>
      <c r="K375" s="106"/>
      <c r="L375" s="107"/>
      <c r="M375" s="108"/>
      <c r="N375" s="108"/>
    </row>
    <row r="376" spans="1:14" ht="42.5" customHeight="1" x14ac:dyDescent="0.35">
      <c r="A376" s="115" t="s">
        <v>462</v>
      </c>
      <c r="B376" s="115" t="s">
        <v>120</v>
      </c>
      <c r="C376" s="67" t="s">
        <v>589</v>
      </c>
      <c r="D376" s="86"/>
      <c r="E376" s="86">
        <v>1</v>
      </c>
      <c r="F376" s="86" t="s">
        <v>160</v>
      </c>
      <c r="G376" s="119">
        <v>134810</v>
      </c>
      <c r="H376" s="86">
        <v>1</v>
      </c>
      <c r="I376" s="86" t="s">
        <v>160</v>
      </c>
      <c r="J376" s="119">
        <v>352810</v>
      </c>
      <c r="K376" s="106"/>
      <c r="L376" s="107"/>
      <c r="M376" s="108"/>
      <c r="N376" s="108"/>
    </row>
    <row r="377" spans="1:14" ht="42.5" customHeight="1" x14ac:dyDescent="0.35">
      <c r="A377" s="115" t="s">
        <v>463</v>
      </c>
      <c r="B377" s="115" t="s">
        <v>352</v>
      </c>
      <c r="C377" s="67" t="s">
        <v>590</v>
      </c>
      <c r="D377" s="86"/>
      <c r="E377" s="86">
        <v>1</v>
      </c>
      <c r="F377" s="86" t="s">
        <v>160</v>
      </c>
      <c r="G377" s="119">
        <v>4325000</v>
      </c>
      <c r="H377" s="86">
        <v>1</v>
      </c>
      <c r="I377" s="86" t="s">
        <v>160</v>
      </c>
      <c r="J377" s="119">
        <v>4325000</v>
      </c>
      <c r="K377" s="106"/>
      <c r="L377" s="107"/>
      <c r="M377" s="108"/>
      <c r="N377" s="108"/>
    </row>
    <row r="378" spans="1:14" ht="42.5" customHeight="1" x14ac:dyDescent="0.35">
      <c r="A378" s="115" t="s">
        <v>464</v>
      </c>
      <c r="B378" s="115" t="s">
        <v>130</v>
      </c>
      <c r="C378" s="67" t="s">
        <v>591</v>
      </c>
      <c r="D378" s="86"/>
      <c r="E378" s="86">
        <v>1</v>
      </c>
      <c r="F378" s="86" t="s">
        <v>160</v>
      </c>
      <c r="G378" s="119">
        <v>4125000</v>
      </c>
      <c r="H378" s="86">
        <v>1</v>
      </c>
      <c r="I378" s="86" t="s">
        <v>160</v>
      </c>
      <c r="J378" s="119">
        <v>4125000</v>
      </c>
      <c r="K378" s="106"/>
      <c r="L378" s="107"/>
      <c r="M378" s="108"/>
      <c r="N378" s="108"/>
    </row>
    <row r="379" spans="1:14" ht="42.5" customHeight="1" x14ac:dyDescent="0.35">
      <c r="A379" s="115" t="s">
        <v>465</v>
      </c>
      <c r="B379" s="115" t="s">
        <v>131</v>
      </c>
      <c r="C379" s="67" t="s">
        <v>592</v>
      </c>
      <c r="D379" s="86"/>
      <c r="E379" s="86">
        <v>1</v>
      </c>
      <c r="F379" s="86" t="s">
        <v>160</v>
      </c>
      <c r="G379" s="119">
        <v>321800</v>
      </c>
      <c r="H379" s="86">
        <v>1</v>
      </c>
      <c r="I379" s="86" t="s">
        <v>160</v>
      </c>
      <c r="J379" s="119">
        <v>321800</v>
      </c>
      <c r="K379" s="106"/>
      <c r="L379" s="107"/>
      <c r="M379" s="108"/>
      <c r="N379" s="108"/>
    </row>
    <row r="380" spans="1:14" ht="54.5" customHeight="1" x14ac:dyDescent="0.35">
      <c r="A380" s="125" t="s">
        <v>466</v>
      </c>
      <c r="B380" s="125" t="s">
        <v>467</v>
      </c>
      <c r="C380" s="115" t="s">
        <v>468</v>
      </c>
      <c r="D380" s="86"/>
      <c r="E380" s="86">
        <v>85</v>
      </c>
      <c r="F380" s="86" t="s">
        <v>91</v>
      </c>
      <c r="G380" s="126">
        <f>G381+G382+G383+G384</f>
        <v>27955450</v>
      </c>
      <c r="H380" s="86">
        <v>85</v>
      </c>
      <c r="I380" s="86" t="s">
        <v>91</v>
      </c>
      <c r="J380" s="123">
        <v>28502450</v>
      </c>
      <c r="K380" s="127">
        <v>28900250</v>
      </c>
      <c r="L380" s="107">
        <f>K380-J380</f>
        <v>397800</v>
      </c>
      <c r="M380" s="117">
        <f>J381+L380</f>
        <v>5060250</v>
      </c>
      <c r="N380" s="117"/>
    </row>
    <row r="381" spans="1:14" ht="42.5" customHeight="1" x14ac:dyDescent="0.35">
      <c r="A381" s="115" t="s">
        <v>469</v>
      </c>
      <c r="B381" s="115" t="s">
        <v>331</v>
      </c>
      <c r="C381" s="67" t="s">
        <v>90</v>
      </c>
      <c r="D381" s="86"/>
      <c r="E381" s="86">
        <v>1</v>
      </c>
      <c r="F381" s="86" t="s">
        <v>160</v>
      </c>
      <c r="G381" s="119">
        <v>4115450</v>
      </c>
      <c r="H381" s="86">
        <v>1</v>
      </c>
      <c r="I381" s="86" t="s">
        <v>160</v>
      </c>
      <c r="J381" s="119">
        <v>4662450</v>
      </c>
      <c r="K381" s="106"/>
      <c r="L381" s="107"/>
      <c r="M381" s="108"/>
      <c r="N381" s="108"/>
    </row>
    <row r="382" spans="1:14" ht="42.5" customHeight="1" x14ac:dyDescent="0.35">
      <c r="A382" s="115" t="s">
        <v>470</v>
      </c>
      <c r="B382" s="115" t="s">
        <v>333</v>
      </c>
      <c r="C382" s="67" t="s">
        <v>334</v>
      </c>
      <c r="D382" s="86"/>
      <c r="E382" s="86">
        <v>1</v>
      </c>
      <c r="F382" s="86" t="s">
        <v>160</v>
      </c>
      <c r="G382" s="119">
        <v>3480000</v>
      </c>
      <c r="H382" s="86">
        <v>1</v>
      </c>
      <c r="I382" s="86" t="s">
        <v>160</v>
      </c>
      <c r="J382" s="119">
        <v>3480000</v>
      </c>
      <c r="K382" s="106"/>
      <c r="L382" s="107"/>
      <c r="M382" s="108"/>
      <c r="N382" s="108"/>
    </row>
    <row r="383" spans="1:14" ht="42.5" customHeight="1" x14ac:dyDescent="0.35">
      <c r="A383" s="115" t="s">
        <v>471</v>
      </c>
      <c r="B383" s="115" t="s">
        <v>336</v>
      </c>
      <c r="C383" s="67" t="s">
        <v>588</v>
      </c>
      <c r="D383" s="86"/>
      <c r="E383" s="86">
        <v>1</v>
      </c>
      <c r="F383" s="86" t="s">
        <v>160</v>
      </c>
      <c r="G383" s="119">
        <v>360000</v>
      </c>
      <c r="H383" s="86">
        <v>1</v>
      </c>
      <c r="I383" s="86" t="s">
        <v>160</v>
      </c>
      <c r="J383" s="119">
        <v>360000</v>
      </c>
      <c r="K383" s="106"/>
      <c r="L383" s="107"/>
      <c r="M383" s="108"/>
      <c r="N383" s="108"/>
    </row>
    <row r="384" spans="1:14" ht="42.5" customHeight="1" x14ac:dyDescent="0.35">
      <c r="A384" s="115" t="s">
        <v>472</v>
      </c>
      <c r="B384" s="115" t="s">
        <v>285</v>
      </c>
      <c r="C384" s="67" t="s">
        <v>593</v>
      </c>
      <c r="D384" s="86"/>
      <c r="E384" s="86">
        <v>1</v>
      </c>
      <c r="F384" s="86" t="s">
        <v>116</v>
      </c>
      <c r="G384" s="119">
        <v>20000000</v>
      </c>
      <c r="H384" s="86">
        <v>1</v>
      </c>
      <c r="I384" s="86" t="s">
        <v>116</v>
      </c>
      <c r="J384" s="119">
        <v>20000000</v>
      </c>
      <c r="K384" s="106"/>
      <c r="L384" s="107"/>
      <c r="M384" s="108"/>
      <c r="N384" s="108"/>
    </row>
    <row r="385" spans="1:14" ht="42.5" customHeight="1" x14ac:dyDescent="0.35">
      <c r="A385" s="125" t="s">
        <v>473</v>
      </c>
      <c r="B385" s="125" t="s">
        <v>474</v>
      </c>
      <c r="C385" s="115" t="s">
        <v>475</v>
      </c>
      <c r="D385" s="86"/>
      <c r="E385" s="86">
        <v>4</v>
      </c>
      <c r="F385" s="86" t="s">
        <v>258</v>
      </c>
      <c r="G385" s="130">
        <f>G386+G387+G388+G389+G390+G391+G392+G393+G394</f>
        <v>114286550</v>
      </c>
      <c r="H385" s="86">
        <v>4</v>
      </c>
      <c r="I385" s="86" t="s">
        <v>258</v>
      </c>
      <c r="J385" s="123">
        <v>118186550</v>
      </c>
      <c r="K385" s="131">
        <v>118326550</v>
      </c>
      <c r="L385" s="107">
        <f>K385-J385</f>
        <v>140000</v>
      </c>
      <c r="M385" s="117">
        <f>J386+L385</f>
        <v>8378400</v>
      </c>
      <c r="N385" s="117"/>
    </row>
    <row r="386" spans="1:14" ht="42.5" customHeight="1" x14ac:dyDescent="0.35">
      <c r="A386" s="115" t="s">
        <v>476</v>
      </c>
      <c r="B386" s="115" t="s">
        <v>331</v>
      </c>
      <c r="C386" s="67" t="s">
        <v>595</v>
      </c>
      <c r="D386" s="86"/>
      <c r="E386" s="86">
        <v>1</v>
      </c>
      <c r="F386" s="86" t="s">
        <v>160</v>
      </c>
      <c r="G386" s="119">
        <v>8238400</v>
      </c>
      <c r="H386" s="86">
        <v>1</v>
      </c>
      <c r="I386" s="86" t="s">
        <v>160</v>
      </c>
      <c r="J386" s="119">
        <v>8238400</v>
      </c>
      <c r="K386" s="106"/>
      <c r="L386" s="107"/>
      <c r="M386" s="108"/>
      <c r="N386" s="108"/>
    </row>
    <row r="387" spans="1:14" ht="42.5" customHeight="1" x14ac:dyDescent="0.35">
      <c r="A387" s="115" t="s">
        <v>477</v>
      </c>
      <c r="B387" s="115" t="s">
        <v>333</v>
      </c>
      <c r="C387" s="67" t="s">
        <v>498</v>
      </c>
      <c r="D387" s="86"/>
      <c r="E387" s="86">
        <v>1</v>
      </c>
      <c r="F387" s="86" t="s">
        <v>160</v>
      </c>
      <c r="G387" s="119">
        <v>31461550</v>
      </c>
      <c r="H387" s="86">
        <v>1</v>
      </c>
      <c r="I387" s="86" t="s">
        <v>160</v>
      </c>
      <c r="J387" s="119">
        <v>35361550</v>
      </c>
      <c r="K387" s="106"/>
      <c r="L387" s="107"/>
      <c r="M387" s="108"/>
      <c r="N387" s="108"/>
    </row>
    <row r="388" spans="1:14" ht="42.5" customHeight="1" x14ac:dyDescent="0.35">
      <c r="A388" s="115" t="s">
        <v>478</v>
      </c>
      <c r="B388" s="115" t="s">
        <v>336</v>
      </c>
      <c r="C388" s="67" t="s">
        <v>588</v>
      </c>
      <c r="D388" s="86"/>
      <c r="E388" s="86">
        <v>1</v>
      </c>
      <c r="F388" s="86" t="s">
        <v>160</v>
      </c>
      <c r="G388" s="119">
        <v>360000</v>
      </c>
      <c r="H388" s="86">
        <v>1</v>
      </c>
      <c r="I388" s="86" t="s">
        <v>160</v>
      </c>
      <c r="J388" s="119">
        <v>360000</v>
      </c>
      <c r="K388" s="106"/>
      <c r="L388" s="107"/>
      <c r="M388" s="108"/>
      <c r="N388" s="108"/>
    </row>
    <row r="389" spans="1:14" ht="42.5" customHeight="1" x14ac:dyDescent="0.35">
      <c r="A389" s="115" t="s">
        <v>479</v>
      </c>
      <c r="B389" s="115" t="s">
        <v>120</v>
      </c>
      <c r="C389" s="67" t="s">
        <v>589</v>
      </c>
      <c r="D389" s="86"/>
      <c r="E389" s="86">
        <v>1</v>
      </c>
      <c r="F389" s="86" t="s">
        <v>160</v>
      </c>
      <c r="G389" s="119">
        <v>396500</v>
      </c>
      <c r="H389" s="86">
        <v>1</v>
      </c>
      <c r="I389" s="86" t="s">
        <v>160</v>
      </c>
      <c r="J389" s="119">
        <v>396500</v>
      </c>
      <c r="K389" s="106"/>
      <c r="L389" s="107"/>
      <c r="M389" s="108"/>
      <c r="N389" s="108"/>
    </row>
    <row r="390" spans="1:14" ht="42.5" customHeight="1" x14ac:dyDescent="0.35">
      <c r="A390" s="115" t="s">
        <v>480</v>
      </c>
      <c r="B390" s="115" t="s">
        <v>339</v>
      </c>
      <c r="C390" s="67" t="s">
        <v>590</v>
      </c>
      <c r="D390" s="86"/>
      <c r="E390" s="86">
        <v>1</v>
      </c>
      <c r="F390" s="86" t="s">
        <v>160</v>
      </c>
      <c r="G390" s="119">
        <v>12975000</v>
      </c>
      <c r="H390" s="86">
        <v>1</v>
      </c>
      <c r="I390" s="86" t="s">
        <v>160</v>
      </c>
      <c r="J390" s="119">
        <v>12975000</v>
      </c>
      <c r="K390" s="106"/>
      <c r="L390" s="107"/>
      <c r="M390" s="108"/>
      <c r="N390" s="108"/>
    </row>
    <row r="391" spans="1:14" ht="42.5" customHeight="1" x14ac:dyDescent="0.35">
      <c r="A391" s="115" t="s">
        <v>481</v>
      </c>
      <c r="B391" s="115" t="s">
        <v>130</v>
      </c>
      <c r="C391" s="67" t="s">
        <v>591</v>
      </c>
      <c r="D391" s="86"/>
      <c r="E391" s="86">
        <v>1</v>
      </c>
      <c r="F391" s="86" t="s">
        <v>160</v>
      </c>
      <c r="G391" s="119">
        <v>16500000</v>
      </c>
      <c r="H391" s="86">
        <v>1</v>
      </c>
      <c r="I391" s="86" t="s">
        <v>160</v>
      </c>
      <c r="J391" s="119">
        <v>16500000</v>
      </c>
      <c r="K391" s="106"/>
      <c r="L391" s="107"/>
      <c r="M391" s="108"/>
      <c r="N391" s="108"/>
    </row>
    <row r="392" spans="1:14" ht="42.5" customHeight="1" x14ac:dyDescent="0.35">
      <c r="A392" s="115" t="s">
        <v>482</v>
      </c>
      <c r="B392" s="115" t="s">
        <v>131</v>
      </c>
      <c r="C392" s="67" t="s">
        <v>592</v>
      </c>
      <c r="D392" s="86"/>
      <c r="E392" s="86">
        <v>1</v>
      </c>
      <c r="F392" s="86" t="s">
        <v>160</v>
      </c>
      <c r="G392" s="119">
        <v>965400</v>
      </c>
      <c r="H392" s="86">
        <v>1</v>
      </c>
      <c r="I392" s="86" t="s">
        <v>160</v>
      </c>
      <c r="J392" s="119">
        <v>965400</v>
      </c>
      <c r="K392" s="106"/>
      <c r="L392" s="107"/>
      <c r="M392" s="108"/>
      <c r="N392" s="108"/>
    </row>
    <row r="393" spans="1:14" ht="42.5" customHeight="1" x14ac:dyDescent="0.35">
      <c r="A393" s="115" t="s">
        <v>483</v>
      </c>
      <c r="B393" s="115" t="s">
        <v>283</v>
      </c>
      <c r="C393" s="67" t="s">
        <v>284</v>
      </c>
      <c r="D393" s="86"/>
      <c r="E393" s="86">
        <v>1</v>
      </c>
      <c r="F393" s="86" t="s">
        <v>160</v>
      </c>
      <c r="G393" s="119">
        <v>19800000</v>
      </c>
      <c r="H393" s="86">
        <v>1</v>
      </c>
      <c r="I393" s="86" t="s">
        <v>160</v>
      </c>
      <c r="J393" s="119">
        <v>19800000</v>
      </c>
      <c r="K393" s="106"/>
      <c r="L393" s="107"/>
      <c r="M393" s="108"/>
      <c r="N393" s="108"/>
    </row>
    <row r="394" spans="1:14" ht="42.5" customHeight="1" x14ac:dyDescent="0.35">
      <c r="A394" s="115" t="s">
        <v>484</v>
      </c>
      <c r="B394" s="115" t="s">
        <v>285</v>
      </c>
      <c r="C394" s="67" t="s">
        <v>593</v>
      </c>
      <c r="D394" s="86"/>
      <c r="E394" s="86">
        <v>1</v>
      </c>
      <c r="F394" s="86" t="s">
        <v>116</v>
      </c>
      <c r="G394" s="119">
        <v>23589700</v>
      </c>
      <c r="H394" s="86">
        <v>1</v>
      </c>
      <c r="I394" s="86" t="s">
        <v>116</v>
      </c>
      <c r="J394" s="119">
        <v>23589700</v>
      </c>
      <c r="K394" s="106"/>
      <c r="L394" s="107"/>
      <c r="M394" s="108"/>
      <c r="N394" s="108"/>
    </row>
    <row r="395" spans="1:14" x14ac:dyDescent="0.35">
      <c r="A395" s="67"/>
      <c r="B395" s="67"/>
      <c r="C395" s="67"/>
      <c r="D395" s="86"/>
      <c r="E395" s="86"/>
      <c r="F395" s="86"/>
      <c r="G395" s="87"/>
      <c r="H395" s="86"/>
      <c r="I395" s="86"/>
      <c r="J395" s="87"/>
      <c r="K395" s="10"/>
    </row>
    <row r="396" spans="1:14" s="136" customFormat="1" ht="34.5" x14ac:dyDescent="0.35">
      <c r="A396" s="132" t="s">
        <v>486</v>
      </c>
      <c r="B396" s="132" t="s">
        <v>487</v>
      </c>
      <c r="C396" s="132" t="s">
        <v>488</v>
      </c>
      <c r="D396" s="133" t="s">
        <v>485</v>
      </c>
      <c r="E396" s="134">
        <v>100</v>
      </c>
      <c r="F396" s="134" t="s">
        <v>91</v>
      </c>
      <c r="G396" s="135">
        <f>SUM(G397,G403,G409,G415,G423,G429,G435,G441)</f>
        <v>335292532</v>
      </c>
      <c r="H396" s="134">
        <v>100</v>
      </c>
      <c r="I396" s="133" t="s">
        <v>91</v>
      </c>
      <c r="J396" s="135">
        <v>349734053</v>
      </c>
    </row>
    <row r="397" spans="1:14" s="138" customFormat="1" ht="46" x14ac:dyDescent="0.35">
      <c r="A397" s="132" t="s">
        <v>489</v>
      </c>
      <c r="B397" s="132" t="s">
        <v>490</v>
      </c>
      <c r="C397" s="132" t="s">
        <v>491</v>
      </c>
      <c r="D397" s="133" t="s">
        <v>485</v>
      </c>
      <c r="E397" s="133">
        <v>4</v>
      </c>
      <c r="F397" s="134" t="s">
        <v>492</v>
      </c>
      <c r="G397" s="135">
        <f>SUM(G398:G402)</f>
        <v>60366300</v>
      </c>
      <c r="H397" s="137">
        <v>4</v>
      </c>
      <c r="I397" s="133" t="s">
        <v>492</v>
      </c>
      <c r="J397" s="135">
        <v>50000000</v>
      </c>
    </row>
    <row r="398" spans="1:14" s="138" customFormat="1" ht="23" x14ac:dyDescent="0.35">
      <c r="A398" s="139" t="s">
        <v>493</v>
      </c>
      <c r="B398" s="139" t="s">
        <v>494</v>
      </c>
      <c r="C398" s="139" t="s">
        <v>495</v>
      </c>
      <c r="D398" s="140" t="s">
        <v>485</v>
      </c>
      <c r="E398" s="140">
        <v>1</v>
      </c>
      <c r="F398" s="141" t="s">
        <v>496</v>
      </c>
      <c r="G398" s="142">
        <v>9961300</v>
      </c>
      <c r="H398" s="140">
        <v>1</v>
      </c>
      <c r="I398" s="141" t="s">
        <v>496</v>
      </c>
      <c r="J398" s="142">
        <v>9961300</v>
      </c>
    </row>
    <row r="399" spans="1:14" s="138" customFormat="1" ht="23" x14ac:dyDescent="0.35">
      <c r="A399" s="139" t="s">
        <v>497</v>
      </c>
      <c r="B399" s="139" t="s">
        <v>333</v>
      </c>
      <c r="C399" s="139" t="s">
        <v>498</v>
      </c>
      <c r="D399" s="140" t="s">
        <v>485</v>
      </c>
      <c r="E399" s="140">
        <v>1</v>
      </c>
      <c r="F399" s="141" t="s">
        <v>496</v>
      </c>
      <c r="G399" s="142">
        <v>16788100</v>
      </c>
      <c r="H399" s="140">
        <v>1</v>
      </c>
      <c r="I399" s="141" t="s">
        <v>496</v>
      </c>
      <c r="J399" s="142">
        <v>16788100</v>
      </c>
    </row>
    <row r="400" spans="1:14" s="138" customFormat="1" ht="23" x14ac:dyDescent="0.35">
      <c r="A400" s="139" t="s">
        <v>499</v>
      </c>
      <c r="B400" s="139" t="s">
        <v>500</v>
      </c>
      <c r="C400" s="139" t="s">
        <v>500</v>
      </c>
      <c r="D400" s="140" t="s">
        <v>485</v>
      </c>
      <c r="E400" s="140">
        <v>1</v>
      </c>
      <c r="F400" s="141" t="s">
        <v>496</v>
      </c>
      <c r="G400" s="142">
        <v>264500</v>
      </c>
      <c r="H400" s="140">
        <v>1</v>
      </c>
      <c r="I400" s="141" t="s">
        <v>496</v>
      </c>
      <c r="J400" s="142">
        <v>264500</v>
      </c>
    </row>
    <row r="401" spans="1:10" s="138" customFormat="1" ht="23" x14ac:dyDescent="0.35">
      <c r="A401" s="139" t="s">
        <v>501</v>
      </c>
      <c r="B401" s="139" t="s">
        <v>130</v>
      </c>
      <c r="C401" s="139" t="s">
        <v>502</v>
      </c>
      <c r="D401" s="140" t="s">
        <v>485</v>
      </c>
      <c r="E401" s="140">
        <v>2</v>
      </c>
      <c r="F401" s="141" t="s">
        <v>170</v>
      </c>
      <c r="G401" s="142">
        <v>2750000</v>
      </c>
      <c r="H401" s="140">
        <v>2</v>
      </c>
      <c r="I401" s="141" t="s">
        <v>170</v>
      </c>
      <c r="J401" s="142">
        <v>2750000</v>
      </c>
    </row>
    <row r="402" spans="1:10" s="138" customFormat="1" ht="23" x14ac:dyDescent="0.35">
      <c r="A402" s="139" t="s">
        <v>503</v>
      </c>
      <c r="B402" s="139" t="s">
        <v>285</v>
      </c>
      <c r="C402" s="139" t="s">
        <v>504</v>
      </c>
      <c r="D402" s="140" t="s">
        <v>485</v>
      </c>
      <c r="E402" s="140">
        <v>5</v>
      </c>
      <c r="F402" s="141" t="s">
        <v>109</v>
      </c>
      <c r="G402" s="142">
        <v>30602400</v>
      </c>
      <c r="H402" s="140">
        <v>5</v>
      </c>
      <c r="I402" s="141" t="s">
        <v>109</v>
      </c>
      <c r="J402" s="142">
        <v>20236100</v>
      </c>
    </row>
    <row r="403" spans="1:10" s="138" customFormat="1" ht="34.5" x14ac:dyDescent="0.35">
      <c r="A403" s="132" t="s">
        <v>505</v>
      </c>
      <c r="B403" s="132" t="s">
        <v>506</v>
      </c>
      <c r="C403" s="132" t="s">
        <v>507</v>
      </c>
      <c r="D403" s="133" t="s">
        <v>485</v>
      </c>
      <c r="E403" s="133">
        <v>4</v>
      </c>
      <c r="F403" s="134" t="s">
        <v>290</v>
      </c>
      <c r="G403" s="135">
        <f>SUM(G404:G408)</f>
        <v>16761550</v>
      </c>
      <c r="H403" s="137">
        <v>4</v>
      </c>
      <c r="I403" s="133" t="s">
        <v>290</v>
      </c>
      <c r="J403" s="135">
        <v>30000000</v>
      </c>
    </row>
    <row r="404" spans="1:10" s="138" customFormat="1" ht="23" x14ac:dyDescent="0.35">
      <c r="A404" s="139" t="s">
        <v>493</v>
      </c>
      <c r="B404" s="139" t="s">
        <v>494</v>
      </c>
      <c r="C404" s="143" t="s">
        <v>508</v>
      </c>
      <c r="D404" s="140" t="s">
        <v>485</v>
      </c>
      <c r="E404" s="140">
        <v>1</v>
      </c>
      <c r="F404" s="141" t="s">
        <v>496</v>
      </c>
      <c r="G404" s="142">
        <v>6058100</v>
      </c>
      <c r="H404" s="140">
        <v>1</v>
      </c>
      <c r="I404" s="141" t="s">
        <v>496</v>
      </c>
      <c r="J404" s="142">
        <v>19296550</v>
      </c>
    </row>
    <row r="405" spans="1:10" s="138" customFormat="1" ht="23" x14ac:dyDescent="0.35">
      <c r="A405" s="139" t="s">
        <v>497</v>
      </c>
      <c r="B405" s="139" t="s">
        <v>333</v>
      </c>
      <c r="C405" s="139" t="s">
        <v>498</v>
      </c>
      <c r="D405" s="140" t="s">
        <v>485</v>
      </c>
      <c r="E405" s="140">
        <v>1</v>
      </c>
      <c r="F405" s="141" t="s">
        <v>496</v>
      </c>
      <c r="G405" s="142">
        <v>7193950</v>
      </c>
      <c r="H405" s="140">
        <v>1</v>
      </c>
      <c r="I405" s="141" t="s">
        <v>496</v>
      </c>
      <c r="J405" s="142">
        <v>7193950</v>
      </c>
    </row>
    <row r="406" spans="1:10" s="138" customFormat="1" ht="23" x14ac:dyDescent="0.35">
      <c r="A406" s="139" t="s">
        <v>509</v>
      </c>
      <c r="B406" s="139" t="s">
        <v>510</v>
      </c>
      <c r="C406" s="139" t="s">
        <v>511</v>
      </c>
      <c r="D406" s="140" t="s">
        <v>485</v>
      </c>
      <c r="E406" s="140">
        <v>1</v>
      </c>
      <c r="F406" s="141" t="s">
        <v>496</v>
      </c>
      <c r="G406" s="142">
        <v>495000</v>
      </c>
      <c r="H406" s="140">
        <v>1</v>
      </c>
      <c r="I406" s="141" t="s">
        <v>496</v>
      </c>
      <c r="J406" s="142">
        <v>495000</v>
      </c>
    </row>
    <row r="407" spans="1:10" s="138" customFormat="1" ht="23" x14ac:dyDescent="0.35">
      <c r="A407" s="139" t="s">
        <v>499</v>
      </c>
      <c r="B407" s="139" t="s">
        <v>512</v>
      </c>
      <c r="C407" s="139" t="s">
        <v>513</v>
      </c>
      <c r="D407" s="140" t="s">
        <v>485</v>
      </c>
      <c r="E407" s="140">
        <v>1</v>
      </c>
      <c r="F407" s="141" t="s">
        <v>496</v>
      </c>
      <c r="G407" s="142">
        <v>264500</v>
      </c>
      <c r="H407" s="144">
        <v>1</v>
      </c>
      <c r="I407" s="140" t="s">
        <v>496</v>
      </c>
      <c r="J407" s="142">
        <v>264500</v>
      </c>
    </row>
    <row r="408" spans="1:10" s="138" customFormat="1" ht="23" x14ac:dyDescent="0.35">
      <c r="A408" s="139" t="s">
        <v>501</v>
      </c>
      <c r="B408" s="139" t="s">
        <v>130</v>
      </c>
      <c r="C408" s="139" t="s">
        <v>502</v>
      </c>
      <c r="D408" s="140" t="s">
        <v>485</v>
      </c>
      <c r="E408" s="140">
        <v>2</v>
      </c>
      <c r="F408" s="141" t="s">
        <v>159</v>
      </c>
      <c r="G408" s="142">
        <v>2750000</v>
      </c>
      <c r="H408" s="140">
        <v>2</v>
      </c>
      <c r="I408" s="141" t="s">
        <v>159</v>
      </c>
      <c r="J408" s="142">
        <v>2750000</v>
      </c>
    </row>
    <row r="409" spans="1:10" s="138" customFormat="1" ht="46" x14ac:dyDescent="0.35">
      <c r="A409" s="145" t="s">
        <v>514</v>
      </c>
      <c r="B409" s="132" t="s">
        <v>515</v>
      </c>
      <c r="C409" s="132" t="s">
        <v>516</v>
      </c>
      <c r="D409" s="133" t="s">
        <v>485</v>
      </c>
      <c r="E409" s="133" t="s">
        <v>517</v>
      </c>
      <c r="F409" s="134" t="s">
        <v>159</v>
      </c>
      <c r="G409" s="135">
        <f>SUM(G410:G414)</f>
        <v>49542000</v>
      </c>
      <c r="H409" s="137" t="s">
        <v>517</v>
      </c>
      <c r="I409" s="133" t="s">
        <v>159</v>
      </c>
      <c r="J409" s="135">
        <v>30000000</v>
      </c>
    </row>
    <row r="410" spans="1:10" s="138" customFormat="1" ht="23" x14ac:dyDescent="0.35">
      <c r="A410" s="139" t="s">
        <v>493</v>
      </c>
      <c r="B410" s="139" t="s">
        <v>494</v>
      </c>
      <c r="C410" s="143" t="s">
        <v>508</v>
      </c>
      <c r="D410" s="140" t="s">
        <v>485</v>
      </c>
      <c r="E410" s="140">
        <v>1</v>
      </c>
      <c r="F410" s="141" t="s">
        <v>496</v>
      </c>
      <c r="G410" s="142">
        <v>5270500</v>
      </c>
      <c r="H410" s="140">
        <v>1</v>
      </c>
      <c r="I410" s="141" t="s">
        <v>496</v>
      </c>
      <c r="J410" s="142">
        <v>5270500</v>
      </c>
    </row>
    <row r="411" spans="1:10" s="138" customFormat="1" ht="23" x14ac:dyDescent="0.35">
      <c r="A411" s="139" t="s">
        <v>497</v>
      </c>
      <c r="B411" s="139" t="s">
        <v>333</v>
      </c>
      <c r="C411" s="139" t="s">
        <v>498</v>
      </c>
      <c r="D411" s="140" t="s">
        <v>485</v>
      </c>
      <c r="E411" s="140">
        <v>1</v>
      </c>
      <c r="F411" s="141" t="s">
        <v>496</v>
      </c>
      <c r="G411" s="142">
        <v>16643400</v>
      </c>
      <c r="H411" s="140">
        <v>1</v>
      </c>
      <c r="I411" s="141" t="s">
        <v>496</v>
      </c>
      <c r="J411" s="142">
        <v>6872400</v>
      </c>
    </row>
    <row r="412" spans="1:10" s="138" customFormat="1" ht="23" x14ac:dyDescent="0.35">
      <c r="A412" s="139" t="s">
        <v>518</v>
      </c>
      <c r="B412" s="139" t="s">
        <v>352</v>
      </c>
      <c r="C412" s="139" t="s">
        <v>513</v>
      </c>
      <c r="D412" s="140" t="s">
        <v>485</v>
      </c>
      <c r="E412" s="140">
        <v>1</v>
      </c>
      <c r="F412" s="141" t="s">
        <v>496</v>
      </c>
      <c r="G412" s="142">
        <v>264500</v>
      </c>
      <c r="H412" s="140">
        <v>1</v>
      </c>
      <c r="I412" s="141" t="s">
        <v>496</v>
      </c>
      <c r="J412" s="142">
        <v>264500</v>
      </c>
    </row>
    <row r="413" spans="1:10" s="138" customFormat="1" ht="23" x14ac:dyDescent="0.35">
      <c r="A413" s="139" t="s">
        <v>519</v>
      </c>
      <c r="B413" s="139" t="s">
        <v>130</v>
      </c>
      <c r="C413" s="139" t="s">
        <v>502</v>
      </c>
      <c r="D413" s="140" t="s">
        <v>485</v>
      </c>
      <c r="E413" s="140">
        <v>2</v>
      </c>
      <c r="F413" s="141" t="s">
        <v>159</v>
      </c>
      <c r="G413" s="142">
        <v>2750000</v>
      </c>
      <c r="H413" s="140">
        <v>2</v>
      </c>
      <c r="I413" s="141" t="s">
        <v>159</v>
      </c>
      <c r="J413" s="142">
        <v>2750000</v>
      </c>
    </row>
    <row r="414" spans="1:10" s="138" customFormat="1" ht="23" x14ac:dyDescent="0.35">
      <c r="A414" s="139" t="s">
        <v>503</v>
      </c>
      <c r="B414" s="139" t="s">
        <v>285</v>
      </c>
      <c r="C414" s="139" t="s">
        <v>504</v>
      </c>
      <c r="D414" s="140" t="s">
        <v>485</v>
      </c>
      <c r="E414" s="140">
        <v>5</v>
      </c>
      <c r="F414" s="141" t="s">
        <v>109</v>
      </c>
      <c r="G414" s="142">
        <v>24613600</v>
      </c>
      <c r="H414" s="140">
        <v>5</v>
      </c>
      <c r="I414" s="141" t="s">
        <v>109</v>
      </c>
      <c r="J414" s="142">
        <v>14842600</v>
      </c>
    </row>
    <row r="415" spans="1:10" s="138" customFormat="1" ht="46" x14ac:dyDescent="0.35">
      <c r="A415" s="132" t="s">
        <v>520</v>
      </c>
      <c r="B415" s="132" t="s">
        <v>521</v>
      </c>
      <c r="C415" s="132" t="s">
        <v>491</v>
      </c>
      <c r="D415" s="133" t="s">
        <v>485</v>
      </c>
      <c r="E415" s="133">
        <v>4</v>
      </c>
      <c r="F415" s="134" t="s">
        <v>290</v>
      </c>
      <c r="G415" s="135">
        <f>SUM(G416:G422)</f>
        <v>48535082</v>
      </c>
      <c r="H415" s="133">
        <v>4</v>
      </c>
      <c r="I415" s="133" t="s">
        <v>290</v>
      </c>
      <c r="J415" s="135">
        <v>75000000</v>
      </c>
    </row>
    <row r="416" spans="1:10" s="138" customFormat="1" ht="23" x14ac:dyDescent="0.35">
      <c r="A416" s="139" t="s">
        <v>493</v>
      </c>
      <c r="B416" s="139" t="s">
        <v>494</v>
      </c>
      <c r="C416" s="143" t="s">
        <v>508</v>
      </c>
      <c r="D416" s="140" t="s">
        <v>485</v>
      </c>
      <c r="E416" s="140">
        <v>1</v>
      </c>
      <c r="F416" s="141" t="s">
        <v>496</v>
      </c>
      <c r="G416" s="142">
        <v>4996600</v>
      </c>
      <c r="H416" s="140">
        <v>1</v>
      </c>
      <c r="I416" s="141" t="s">
        <v>496</v>
      </c>
      <c r="J416" s="142">
        <v>4996600</v>
      </c>
    </row>
    <row r="417" spans="1:10" s="138" customFormat="1" ht="23" x14ac:dyDescent="0.35">
      <c r="A417" s="139" t="s">
        <v>497</v>
      </c>
      <c r="B417" s="139" t="s">
        <v>333</v>
      </c>
      <c r="C417" s="139" t="s">
        <v>498</v>
      </c>
      <c r="D417" s="140" t="s">
        <v>485</v>
      </c>
      <c r="E417" s="140">
        <v>1</v>
      </c>
      <c r="F417" s="141" t="s">
        <v>496</v>
      </c>
      <c r="G417" s="146">
        <v>5332</v>
      </c>
      <c r="H417" s="140">
        <v>1</v>
      </c>
      <c r="I417" s="141" t="s">
        <v>496</v>
      </c>
      <c r="J417" s="146">
        <v>5332</v>
      </c>
    </row>
    <row r="418" spans="1:10" s="138" customFormat="1" ht="23" x14ac:dyDescent="0.35">
      <c r="A418" s="139" t="s">
        <v>499</v>
      </c>
      <c r="B418" s="139" t="s">
        <v>352</v>
      </c>
      <c r="C418" s="139" t="s">
        <v>513</v>
      </c>
      <c r="D418" s="140" t="s">
        <v>485</v>
      </c>
      <c r="E418" s="140">
        <v>1</v>
      </c>
      <c r="F418" s="141" t="s">
        <v>496</v>
      </c>
      <c r="G418" s="142">
        <v>2294750</v>
      </c>
      <c r="H418" s="140">
        <v>1</v>
      </c>
      <c r="I418" s="141" t="s">
        <v>496</v>
      </c>
      <c r="J418" s="142">
        <v>2294750</v>
      </c>
    </row>
    <row r="419" spans="1:10" s="138" customFormat="1" ht="23" x14ac:dyDescent="0.35">
      <c r="A419" s="139" t="s">
        <v>501</v>
      </c>
      <c r="B419" s="139" t="s">
        <v>130</v>
      </c>
      <c r="C419" s="139" t="s">
        <v>502</v>
      </c>
      <c r="D419" s="140" t="s">
        <v>485</v>
      </c>
      <c r="E419" s="140">
        <v>2</v>
      </c>
      <c r="F419" s="141" t="s">
        <v>159</v>
      </c>
      <c r="G419" s="142">
        <v>4125000</v>
      </c>
      <c r="H419" s="140">
        <v>2</v>
      </c>
      <c r="I419" s="141" t="s">
        <v>159</v>
      </c>
      <c r="J419" s="142">
        <v>4125000</v>
      </c>
    </row>
    <row r="420" spans="1:10" s="138" customFormat="1" ht="34.5" x14ac:dyDescent="0.35">
      <c r="A420" s="139" t="s">
        <v>522</v>
      </c>
      <c r="B420" s="139" t="s">
        <v>283</v>
      </c>
      <c r="C420" s="143" t="s">
        <v>523</v>
      </c>
      <c r="D420" s="140" t="s">
        <v>485</v>
      </c>
      <c r="E420" s="140">
        <v>4</v>
      </c>
      <c r="F420" s="141" t="s">
        <v>109</v>
      </c>
      <c r="G420" s="142">
        <v>3175000</v>
      </c>
      <c r="H420" s="140">
        <v>4</v>
      </c>
      <c r="I420" s="141" t="s">
        <v>109</v>
      </c>
      <c r="J420" s="142">
        <v>3000000</v>
      </c>
    </row>
    <row r="421" spans="1:10" s="138" customFormat="1" ht="27.75" customHeight="1" x14ac:dyDescent="0.35">
      <c r="A421" s="139" t="s">
        <v>524</v>
      </c>
      <c r="B421" s="139" t="s">
        <v>525</v>
      </c>
      <c r="C421" s="143" t="s">
        <v>526</v>
      </c>
      <c r="D421" s="140" t="s">
        <v>485</v>
      </c>
      <c r="E421" s="140">
        <v>1</v>
      </c>
      <c r="F421" s="141" t="s">
        <v>170</v>
      </c>
      <c r="G421" s="142">
        <v>175000</v>
      </c>
      <c r="H421" s="140">
        <v>1</v>
      </c>
      <c r="I421" s="141" t="s">
        <v>170</v>
      </c>
      <c r="J421" s="142">
        <v>175000</v>
      </c>
    </row>
    <row r="422" spans="1:10" s="138" customFormat="1" ht="23" x14ac:dyDescent="0.35">
      <c r="A422" s="139" t="s">
        <v>503</v>
      </c>
      <c r="B422" s="139" t="s">
        <v>285</v>
      </c>
      <c r="C422" s="139" t="s">
        <v>504</v>
      </c>
      <c r="D422" s="140" t="s">
        <v>485</v>
      </c>
      <c r="E422" s="140">
        <v>5</v>
      </c>
      <c r="F422" s="141" t="s">
        <v>109</v>
      </c>
      <c r="G422" s="142">
        <v>33763400</v>
      </c>
      <c r="H422" s="140">
        <v>5</v>
      </c>
      <c r="I422" s="141" t="s">
        <v>109</v>
      </c>
      <c r="J422" s="142">
        <v>60403318</v>
      </c>
    </row>
    <row r="423" spans="1:10" s="138" customFormat="1" ht="46" x14ac:dyDescent="0.35">
      <c r="A423" s="132" t="s">
        <v>527</v>
      </c>
      <c r="B423" s="132" t="s">
        <v>528</v>
      </c>
      <c r="C423" s="132" t="s">
        <v>491</v>
      </c>
      <c r="D423" s="133" t="s">
        <v>485</v>
      </c>
      <c r="E423" s="133">
        <v>4</v>
      </c>
      <c r="F423" s="134" t="s">
        <v>492</v>
      </c>
      <c r="G423" s="135">
        <f>SUM(G424:G428)</f>
        <v>55097700</v>
      </c>
      <c r="H423" s="133">
        <v>4</v>
      </c>
      <c r="I423" s="133" t="s">
        <v>492</v>
      </c>
      <c r="J423" s="135">
        <v>40000000</v>
      </c>
    </row>
    <row r="424" spans="1:10" s="138" customFormat="1" ht="23" x14ac:dyDescent="0.35">
      <c r="A424" s="139" t="s">
        <v>493</v>
      </c>
      <c r="B424" s="139" t="s">
        <v>494</v>
      </c>
      <c r="C424" s="143" t="s">
        <v>508</v>
      </c>
      <c r="D424" s="140" t="s">
        <v>485</v>
      </c>
      <c r="E424" s="140">
        <v>1</v>
      </c>
      <c r="F424" s="141" t="s">
        <v>496</v>
      </c>
      <c r="G424" s="142">
        <v>9691200</v>
      </c>
      <c r="H424" s="140">
        <v>1</v>
      </c>
      <c r="I424" s="141" t="s">
        <v>496</v>
      </c>
      <c r="J424" s="142">
        <v>9691200</v>
      </c>
    </row>
    <row r="425" spans="1:10" s="138" customFormat="1" ht="23" x14ac:dyDescent="0.35">
      <c r="A425" s="139" t="s">
        <v>497</v>
      </c>
      <c r="B425" s="139" t="s">
        <v>333</v>
      </c>
      <c r="C425" s="139" t="s">
        <v>498</v>
      </c>
      <c r="D425" s="140" t="s">
        <v>485</v>
      </c>
      <c r="E425" s="140">
        <v>1</v>
      </c>
      <c r="F425" s="141" t="s">
        <v>496</v>
      </c>
      <c r="G425" s="142">
        <v>11789600</v>
      </c>
      <c r="H425" s="140">
        <v>1</v>
      </c>
      <c r="I425" s="141" t="s">
        <v>496</v>
      </c>
      <c r="J425" s="142">
        <v>11789600</v>
      </c>
    </row>
    <row r="426" spans="1:10" s="138" customFormat="1" ht="23" x14ac:dyDescent="0.35">
      <c r="A426" s="139" t="s">
        <v>499</v>
      </c>
      <c r="B426" s="139" t="s">
        <v>352</v>
      </c>
      <c r="C426" s="139" t="s">
        <v>513</v>
      </c>
      <c r="D426" s="140" t="s">
        <v>485</v>
      </c>
      <c r="E426" s="140">
        <v>1</v>
      </c>
      <c r="F426" s="141" t="s">
        <v>496</v>
      </c>
      <c r="G426" s="142">
        <v>264500</v>
      </c>
      <c r="H426" s="140">
        <v>1</v>
      </c>
      <c r="I426" s="141" t="s">
        <v>496</v>
      </c>
      <c r="J426" s="142">
        <v>264500</v>
      </c>
    </row>
    <row r="427" spans="1:10" s="138" customFormat="1" ht="23" x14ac:dyDescent="0.35">
      <c r="A427" s="139" t="s">
        <v>501</v>
      </c>
      <c r="B427" s="139" t="s">
        <v>130</v>
      </c>
      <c r="C427" s="139" t="s">
        <v>502</v>
      </c>
      <c r="D427" s="140" t="s">
        <v>485</v>
      </c>
      <c r="E427" s="140">
        <v>2</v>
      </c>
      <c r="F427" s="141" t="s">
        <v>159</v>
      </c>
      <c r="G427" s="142">
        <v>2750000</v>
      </c>
      <c r="H427" s="140">
        <v>2</v>
      </c>
      <c r="I427" s="141" t="s">
        <v>159</v>
      </c>
      <c r="J427" s="142">
        <v>2750000</v>
      </c>
    </row>
    <row r="428" spans="1:10" s="138" customFormat="1" ht="23" x14ac:dyDescent="0.35">
      <c r="A428" s="139" t="s">
        <v>503</v>
      </c>
      <c r="B428" s="139" t="s">
        <v>285</v>
      </c>
      <c r="C428" s="139" t="s">
        <v>504</v>
      </c>
      <c r="D428" s="140" t="s">
        <v>485</v>
      </c>
      <c r="E428" s="140">
        <v>5</v>
      </c>
      <c r="F428" s="141" t="s">
        <v>109</v>
      </c>
      <c r="G428" s="142">
        <v>30602400</v>
      </c>
      <c r="H428" s="140">
        <v>5</v>
      </c>
      <c r="I428" s="141" t="s">
        <v>109</v>
      </c>
      <c r="J428" s="142">
        <v>15504700</v>
      </c>
    </row>
    <row r="429" spans="1:10" s="138" customFormat="1" ht="67.5" customHeight="1" x14ac:dyDescent="0.35">
      <c r="A429" s="132" t="s">
        <v>529</v>
      </c>
      <c r="B429" s="132" t="s">
        <v>530</v>
      </c>
      <c r="C429" s="132" t="s">
        <v>507</v>
      </c>
      <c r="D429" s="133" t="s">
        <v>485</v>
      </c>
      <c r="E429" s="133">
        <v>4</v>
      </c>
      <c r="F429" s="134" t="s">
        <v>492</v>
      </c>
      <c r="G429" s="135">
        <v>30000000</v>
      </c>
      <c r="H429" s="137">
        <v>4</v>
      </c>
      <c r="I429" s="133" t="s">
        <v>492</v>
      </c>
      <c r="J429" s="135">
        <v>30000000</v>
      </c>
    </row>
    <row r="430" spans="1:10" s="138" customFormat="1" ht="23" x14ac:dyDescent="0.35">
      <c r="A430" s="139" t="s">
        <v>493</v>
      </c>
      <c r="B430" s="139" t="s">
        <v>494</v>
      </c>
      <c r="C430" s="143" t="s">
        <v>508</v>
      </c>
      <c r="D430" s="140" t="s">
        <v>485</v>
      </c>
      <c r="E430" s="140">
        <v>1</v>
      </c>
      <c r="F430" s="141" t="s">
        <v>496</v>
      </c>
      <c r="G430" s="142">
        <v>6760150</v>
      </c>
      <c r="H430" s="140">
        <v>1</v>
      </c>
      <c r="I430" s="141" t="s">
        <v>496</v>
      </c>
      <c r="J430" s="142">
        <v>6760150</v>
      </c>
    </row>
    <row r="431" spans="1:10" s="138" customFormat="1" ht="23" x14ac:dyDescent="0.35">
      <c r="A431" s="139" t="s">
        <v>531</v>
      </c>
      <c r="B431" s="139" t="s">
        <v>333</v>
      </c>
      <c r="C431" s="139" t="s">
        <v>498</v>
      </c>
      <c r="D431" s="140" t="s">
        <v>485</v>
      </c>
      <c r="E431" s="140">
        <v>1</v>
      </c>
      <c r="F431" s="141" t="s">
        <v>496</v>
      </c>
      <c r="G431" s="142">
        <v>6170800</v>
      </c>
      <c r="H431" s="140">
        <v>1</v>
      </c>
      <c r="I431" s="141" t="s">
        <v>496</v>
      </c>
      <c r="J431" s="142">
        <v>6170800</v>
      </c>
    </row>
    <row r="432" spans="1:10" s="138" customFormat="1" ht="23" x14ac:dyDescent="0.35">
      <c r="A432" s="139" t="s">
        <v>509</v>
      </c>
      <c r="B432" s="139" t="s">
        <v>510</v>
      </c>
      <c r="C432" s="139" t="s">
        <v>511</v>
      </c>
      <c r="D432" s="140" t="s">
        <v>485</v>
      </c>
      <c r="E432" s="140">
        <v>1</v>
      </c>
      <c r="F432" s="141" t="s">
        <v>496</v>
      </c>
      <c r="G432" s="142">
        <v>495000</v>
      </c>
      <c r="H432" s="140">
        <v>1</v>
      </c>
      <c r="I432" s="141" t="s">
        <v>496</v>
      </c>
      <c r="J432" s="142">
        <v>495000</v>
      </c>
    </row>
    <row r="433" spans="1:10" s="138" customFormat="1" ht="23" x14ac:dyDescent="0.35">
      <c r="A433" s="139" t="s">
        <v>499</v>
      </c>
      <c r="B433" s="139" t="s">
        <v>352</v>
      </c>
      <c r="C433" s="139" t="s">
        <v>513</v>
      </c>
      <c r="D433" s="140" t="s">
        <v>485</v>
      </c>
      <c r="E433" s="140">
        <v>1</v>
      </c>
      <c r="F433" s="141" t="s">
        <v>496</v>
      </c>
      <c r="G433" s="142">
        <v>264500</v>
      </c>
      <c r="H433" s="140">
        <v>1</v>
      </c>
      <c r="I433" s="141" t="s">
        <v>496</v>
      </c>
      <c r="J433" s="142">
        <v>264500</v>
      </c>
    </row>
    <row r="434" spans="1:10" s="138" customFormat="1" ht="23" x14ac:dyDescent="0.35">
      <c r="A434" s="139" t="s">
        <v>501</v>
      </c>
      <c r="B434" s="139" t="s">
        <v>130</v>
      </c>
      <c r="C434" s="139" t="s">
        <v>502</v>
      </c>
      <c r="D434" s="140" t="s">
        <v>485</v>
      </c>
      <c r="E434" s="140">
        <v>2</v>
      </c>
      <c r="F434" s="141" t="s">
        <v>159</v>
      </c>
      <c r="G434" s="142">
        <v>2750000</v>
      </c>
      <c r="H434" s="140">
        <v>2</v>
      </c>
      <c r="I434" s="141" t="s">
        <v>159</v>
      </c>
      <c r="J434" s="142">
        <v>2750000</v>
      </c>
    </row>
    <row r="435" spans="1:10" s="138" customFormat="1" ht="57.5" x14ac:dyDescent="0.35">
      <c r="A435" s="132" t="s">
        <v>532</v>
      </c>
      <c r="B435" s="147" t="s">
        <v>533</v>
      </c>
      <c r="C435" s="147" t="s">
        <v>534</v>
      </c>
      <c r="D435" s="133" t="s">
        <v>485</v>
      </c>
      <c r="E435" s="133">
        <v>4</v>
      </c>
      <c r="F435" s="134" t="s">
        <v>159</v>
      </c>
      <c r="G435" s="135">
        <v>30000000</v>
      </c>
      <c r="H435" s="137">
        <v>4</v>
      </c>
      <c r="I435" s="133" t="s">
        <v>159</v>
      </c>
      <c r="J435" s="135">
        <v>30000000</v>
      </c>
    </row>
    <row r="436" spans="1:10" s="138" customFormat="1" ht="23" x14ac:dyDescent="0.35">
      <c r="A436" s="139" t="s">
        <v>493</v>
      </c>
      <c r="B436" s="139" t="s">
        <v>494</v>
      </c>
      <c r="C436" s="143" t="s">
        <v>508</v>
      </c>
      <c r="D436" s="140" t="s">
        <v>485</v>
      </c>
      <c r="E436" s="140">
        <v>1</v>
      </c>
      <c r="F436" s="141" t="s">
        <v>496</v>
      </c>
      <c r="G436" s="142">
        <v>9137150</v>
      </c>
      <c r="H436" s="140">
        <v>1</v>
      </c>
      <c r="I436" s="141" t="s">
        <v>496</v>
      </c>
      <c r="J436" s="142">
        <v>9137150</v>
      </c>
    </row>
    <row r="437" spans="1:10" s="138" customFormat="1" ht="23" x14ac:dyDescent="0.35">
      <c r="A437" s="139" t="s">
        <v>497</v>
      </c>
      <c r="B437" s="139" t="s">
        <v>333</v>
      </c>
      <c r="C437" s="139" t="s">
        <v>498</v>
      </c>
      <c r="D437" s="140" t="s">
        <v>485</v>
      </c>
      <c r="E437" s="140">
        <v>1</v>
      </c>
      <c r="F437" s="141" t="s">
        <v>496</v>
      </c>
      <c r="G437" s="142">
        <v>10087600</v>
      </c>
      <c r="H437" s="140">
        <v>1</v>
      </c>
      <c r="I437" s="141" t="s">
        <v>496</v>
      </c>
      <c r="J437" s="142">
        <v>10087600</v>
      </c>
    </row>
    <row r="438" spans="1:10" s="138" customFormat="1" ht="23" x14ac:dyDescent="0.35">
      <c r="A438" s="139" t="s">
        <v>499</v>
      </c>
      <c r="B438" s="139" t="s">
        <v>352</v>
      </c>
      <c r="C438" s="139" t="s">
        <v>513</v>
      </c>
      <c r="D438" s="140" t="s">
        <v>485</v>
      </c>
      <c r="E438" s="140">
        <v>1</v>
      </c>
      <c r="F438" s="141" t="s">
        <v>496</v>
      </c>
      <c r="G438" s="142">
        <v>264500</v>
      </c>
      <c r="H438" s="140">
        <v>1</v>
      </c>
      <c r="I438" s="141" t="s">
        <v>496</v>
      </c>
      <c r="J438" s="142">
        <v>264500</v>
      </c>
    </row>
    <row r="439" spans="1:10" s="138" customFormat="1" ht="23" x14ac:dyDescent="0.35">
      <c r="A439" s="139" t="s">
        <v>501</v>
      </c>
      <c r="B439" s="139" t="s">
        <v>130</v>
      </c>
      <c r="C439" s="139" t="s">
        <v>504</v>
      </c>
      <c r="D439" s="140" t="s">
        <v>485</v>
      </c>
      <c r="E439" s="140">
        <v>2</v>
      </c>
      <c r="F439" s="141" t="s">
        <v>159</v>
      </c>
      <c r="G439" s="142">
        <v>2750000</v>
      </c>
      <c r="H439" s="140">
        <v>2</v>
      </c>
      <c r="I439" s="141" t="s">
        <v>159</v>
      </c>
      <c r="J439" s="142">
        <v>2750000</v>
      </c>
    </row>
    <row r="440" spans="1:10" s="138" customFormat="1" ht="23" x14ac:dyDescent="0.35">
      <c r="A440" s="139" t="s">
        <v>503</v>
      </c>
      <c r="B440" s="139" t="s">
        <v>285</v>
      </c>
      <c r="C440" s="139" t="s">
        <v>504</v>
      </c>
      <c r="D440" s="140" t="s">
        <v>485</v>
      </c>
      <c r="E440" s="140">
        <v>5</v>
      </c>
      <c r="F440" s="141" t="s">
        <v>109</v>
      </c>
      <c r="G440" s="142">
        <v>24613600</v>
      </c>
      <c r="H440" s="140">
        <v>5</v>
      </c>
      <c r="I440" s="141" t="s">
        <v>109</v>
      </c>
      <c r="J440" s="142">
        <v>24613600</v>
      </c>
    </row>
    <row r="441" spans="1:10" s="138" customFormat="1" ht="46" x14ac:dyDescent="0.35">
      <c r="A441" s="132" t="s">
        <v>535</v>
      </c>
      <c r="B441" s="147" t="s">
        <v>536</v>
      </c>
      <c r="C441" s="147" t="s">
        <v>491</v>
      </c>
      <c r="D441" s="133" t="s">
        <v>485</v>
      </c>
      <c r="E441" s="133">
        <v>4</v>
      </c>
      <c r="F441" s="134" t="s">
        <v>290</v>
      </c>
      <c r="G441" s="135">
        <f>SUM(G442:G448)</f>
        <v>44989900</v>
      </c>
      <c r="H441" s="148">
        <v>4</v>
      </c>
      <c r="I441" s="133" t="s">
        <v>290</v>
      </c>
      <c r="J441" s="135">
        <v>64734053</v>
      </c>
    </row>
    <row r="442" spans="1:10" s="138" customFormat="1" ht="23" x14ac:dyDescent="0.35">
      <c r="A442" s="139" t="s">
        <v>493</v>
      </c>
      <c r="B442" s="139" t="s">
        <v>494</v>
      </c>
      <c r="C442" s="143" t="s">
        <v>508</v>
      </c>
      <c r="D442" s="140" t="s">
        <v>485</v>
      </c>
      <c r="E442" s="140">
        <v>1</v>
      </c>
      <c r="F442" s="141" t="s">
        <v>496</v>
      </c>
      <c r="G442" s="142">
        <v>5252950</v>
      </c>
      <c r="H442" s="140">
        <v>1</v>
      </c>
      <c r="I442" s="141" t="s">
        <v>496</v>
      </c>
      <c r="J442" s="142">
        <v>5252950</v>
      </c>
    </row>
    <row r="443" spans="1:10" s="138" customFormat="1" ht="23" x14ac:dyDescent="0.35">
      <c r="A443" s="139" t="s">
        <v>497</v>
      </c>
      <c r="B443" s="139" t="s">
        <v>333</v>
      </c>
      <c r="C443" s="139" t="s">
        <v>498</v>
      </c>
      <c r="D443" s="140" t="s">
        <v>485</v>
      </c>
      <c r="E443" s="140">
        <v>1</v>
      </c>
      <c r="F443" s="141" t="s">
        <v>496</v>
      </c>
      <c r="G443" s="142">
        <v>5629100</v>
      </c>
      <c r="H443" s="140">
        <v>1</v>
      </c>
      <c r="I443" s="141" t="s">
        <v>496</v>
      </c>
      <c r="J443" s="142">
        <v>5629100</v>
      </c>
    </row>
    <row r="444" spans="1:10" s="138" customFormat="1" ht="23" x14ac:dyDescent="0.35">
      <c r="A444" s="139" t="s">
        <v>499</v>
      </c>
      <c r="B444" s="139" t="s">
        <v>352</v>
      </c>
      <c r="C444" s="139" t="s">
        <v>513</v>
      </c>
      <c r="D444" s="140" t="s">
        <v>485</v>
      </c>
      <c r="E444" s="140">
        <v>1</v>
      </c>
      <c r="F444" s="141" t="s">
        <v>496</v>
      </c>
      <c r="G444" s="142">
        <v>2162500</v>
      </c>
      <c r="H444" s="140">
        <v>1</v>
      </c>
      <c r="I444" s="141" t="s">
        <v>496</v>
      </c>
      <c r="J444" s="142">
        <v>2162500</v>
      </c>
    </row>
    <row r="445" spans="1:10" s="138" customFormat="1" ht="23" x14ac:dyDescent="0.35">
      <c r="A445" s="139" t="s">
        <v>501</v>
      </c>
      <c r="B445" s="139" t="s">
        <v>130</v>
      </c>
      <c r="C445" s="139" t="s">
        <v>504</v>
      </c>
      <c r="D445" s="140" t="s">
        <v>485</v>
      </c>
      <c r="E445" s="140">
        <v>2</v>
      </c>
      <c r="F445" s="141" t="s">
        <v>159</v>
      </c>
      <c r="G445" s="146">
        <v>2750</v>
      </c>
      <c r="H445" s="140">
        <v>2</v>
      </c>
      <c r="I445" s="141" t="s">
        <v>159</v>
      </c>
      <c r="J445" s="146">
        <v>2750</v>
      </c>
    </row>
    <row r="446" spans="1:10" s="138" customFormat="1" ht="34.5" x14ac:dyDescent="0.35">
      <c r="A446" s="139" t="s">
        <v>522</v>
      </c>
      <c r="B446" s="139" t="s">
        <v>283</v>
      </c>
      <c r="C446" s="143" t="s">
        <v>523</v>
      </c>
      <c r="D446" s="140" t="s">
        <v>485</v>
      </c>
      <c r="E446" s="140">
        <v>5</v>
      </c>
      <c r="F446" s="141" t="s">
        <v>109</v>
      </c>
      <c r="G446" s="142">
        <v>3175000</v>
      </c>
      <c r="H446" s="140">
        <v>5</v>
      </c>
      <c r="I446" s="141" t="s">
        <v>109</v>
      </c>
      <c r="J446" s="142">
        <v>3000000</v>
      </c>
    </row>
    <row r="447" spans="1:10" s="138" customFormat="1" x14ac:dyDescent="0.35">
      <c r="A447" s="139" t="s">
        <v>537</v>
      </c>
      <c r="B447" s="139" t="s">
        <v>525</v>
      </c>
      <c r="C447" s="143" t="s">
        <v>526</v>
      </c>
      <c r="D447" s="140" t="s">
        <v>485</v>
      </c>
      <c r="E447" s="149">
        <v>1</v>
      </c>
      <c r="F447" s="150" t="s">
        <v>159</v>
      </c>
      <c r="G447" s="142">
        <v>175000</v>
      </c>
      <c r="H447" s="141">
        <v>1</v>
      </c>
      <c r="I447" s="141" t="s">
        <v>159</v>
      </c>
      <c r="J447" s="142">
        <v>175000</v>
      </c>
    </row>
    <row r="448" spans="1:10" s="138" customFormat="1" ht="23" x14ac:dyDescent="0.35">
      <c r="A448" s="139" t="s">
        <v>503</v>
      </c>
      <c r="B448" s="139" t="s">
        <v>285</v>
      </c>
      <c r="C448" s="139" t="s">
        <v>504</v>
      </c>
      <c r="D448" s="140" t="s">
        <v>485</v>
      </c>
      <c r="E448" s="140">
        <v>5</v>
      </c>
      <c r="F448" s="141" t="s">
        <v>109</v>
      </c>
      <c r="G448" s="142">
        <v>28592600</v>
      </c>
      <c r="H448" s="140">
        <v>5</v>
      </c>
      <c r="I448" s="141" t="s">
        <v>109</v>
      </c>
      <c r="J448" s="142">
        <v>48511753</v>
      </c>
    </row>
    <row r="449" spans="1:12" s="138" customFormat="1" x14ac:dyDescent="0.35">
      <c r="A449" s="139"/>
      <c r="B449" s="139"/>
      <c r="C449" s="139"/>
      <c r="D449" s="140"/>
      <c r="E449" s="140"/>
      <c r="F449" s="141"/>
      <c r="G449" s="142"/>
      <c r="H449" s="140"/>
      <c r="I449" s="141"/>
      <c r="J449" s="142"/>
    </row>
    <row r="450" spans="1:12" ht="25" customHeight="1" x14ac:dyDescent="0.35">
      <c r="A450" s="62" t="s">
        <v>538</v>
      </c>
      <c r="B450" s="62" t="s">
        <v>539</v>
      </c>
      <c r="C450" s="62"/>
      <c r="D450" s="78"/>
      <c r="E450" s="78"/>
      <c r="F450" s="78"/>
      <c r="G450" s="109"/>
      <c r="H450" s="78"/>
      <c r="I450" s="78"/>
      <c r="J450" s="109"/>
      <c r="K450" s="10"/>
    </row>
    <row r="451" spans="1:12" ht="45.75" customHeight="1" x14ac:dyDescent="0.35">
      <c r="A451" s="62" t="s">
        <v>540</v>
      </c>
      <c r="B451" s="120" t="s">
        <v>541</v>
      </c>
      <c r="C451" s="120" t="s">
        <v>542</v>
      </c>
      <c r="D451" s="78" t="s">
        <v>87</v>
      </c>
      <c r="E451" s="78">
        <v>100</v>
      </c>
      <c r="F451" s="78" t="s">
        <v>91</v>
      </c>
      <c r="G451" s="109">
        <f>G452+G460+G465+G470</f>
        <v>571276300</v>
      </c>
      <c r="H451" s="78">
        <v>100</v>
      </c>
      <c r="I451" s="78" t="s">
        <v>91</v>
      </c>
      <c r="J451" s="109">
        <v>578991158</v>
      </c>
      <c r="K451" s="10"/>
    </row>
    <row r="452" spans="1:12" ht="46" x14ac:dyDescent="0.35">
      <c r="A452" s="62" t="s">
        <v>543</v>
      </c>
      <c r="B452" s="120" t="s">
        <v>544</v>
      </c>
      <c r="C452" s="120" t="s">
        <v>545</v>
      </c>
      <c r="D452" s="78" t="s">
        <v>87</v>
      </c>
      <c r="E452" s="78">
        <v>100</v>
      </c>
      <c r="F452" s="78" t="s">
        <v>91</v>
      </c>
      <c r="G452" s="123">
        <f>G453</f>
        <v>145850850</v>
      </c>
      <c r="H452" s="78">
        <v>100</v>
      </c>
      <c r="I452" s="78" t="s">
        <v>91</v>
      </c>
      <c r="J452" s="123">
        <v>198991158</v>
      </c>
      <c r="K452" s="10"/>
      <c r="L452" s="151">
        <f>L453/K453*100</f>
        <v>100.70460668408192</v>
      </c>
    </row>
    <row r="453" spans="1:12" ht="23" x14ac:dyDescent="0.35">
      <c r="A453" s="67" t="s">
        <v>546</v>
      </c>
      <c r="B453" s="121" t="s">
        <v>547</v>
      </c>
      <c r="C453" s="121" t="s">
        <v>548</v>
      </c>
      <c r="D453" s="86" t="s">
        <v>87</v>
      </c>
      <c r="E453" s="86">
        <v>100</v>
      </c>
      <c r="F453" s="86" t="s">
        <v>91</v>
      </c>
      <c r="G453" s="152">
        <f>SUM(G454:G459)</f>
        <v>145850850</v>
      </c>
      <c r="H453" s="86">
        <v>100</v>
      </c>
      <c r="I453" s="86" t="s">
        <v>91</v>
      </c>
      <c r="J453" s="152">
        <v>198991158</v>
      </c>
      <c r="K453" s="153">
        <v>198991158</v>
      </c>
      <c r="L453" s="10">
        <v>200393263</v>
      </c>
    </row>
    <row r="454" spans="1:12" ht="23" x14ac:dyDescent="0.35">
      <c r="A454" s="89"/>
      <c r="B454" s="121" t="s">
        <v>494</v>
      </c>
      <c r="C454" s="67" t="s">
        <v>90</v>
      </c>
      <c r="D454" s="86" t="s">
        <v>87</v>
      </c>
      <c r="E454" s="86">
        <v>1</v>
      </c>
      <c r="F454" s="86" t="s">
        <v>117</v>
      </c>
      <c r="G454" s="152">
        <v>19440850</v>
      </c>
      <c r="H454" s="86">
        <v>1</v>
      </c>
      <c r="I454" s="86" t="s">
        <v>117</v>
      </c>
      <c r="J454" s="152">
        <v>25000000</v>
      </c>
      <c r="K454" s="154">
        <f>K453-G453</f>
        <v>53140308</v>
      </c>
      <c r="L454" s="155">
        <f>L453-J453</f>
        <v>1402105</v>
      </c>
    </row>
    <row r="455" spans="1:12" ht="23" x14ac:dyDescent="0.35">
      <c r="A455" s="89"/>
      <c r="B455" s="121" t="s">
        <v>333</v>
      </c>
      <c r="C455" s="67" t="s">
        <v>549</v>
      </c>
      <c r="D455" s="86" t="s">
        <v>87</v>
      </c>
      <c r="E455" s="86">
        <v>1</v>
      </c>
      <c r="F455" s="86" t="s">
        <v>160</v>
      </c>
      <c r="G455" s="152">
        <v>24997800</v>
      </c>
      <c r="H455" s="86">
        <v>1</v>
      </c>
      <c r="I455" s="86" t="s">
        <v>160</v>
      </c>
      <c r="J455" s="152">
        <v>35000000</v>
      </c>
      <c r="K455" s="10"/>
    </row>
    <row r="456" spans="1:12" x14ac:dyDescent="0.35">
      <c r="A456" s="89"/>
      <c r="B456" s="121" t="s">
        <v>352</v>
      </c>
      <c r="C456" s="67" t="s">
        <v>550</v>
      </c>
      <c r="D456" s="86" t="s">
        <v>87</v>
      </c>
      <c r="E456" s="86">
        <v>1</v>
      </c>
      <c r="F456" s="86" t="s">
        <v>160</v>
      </c>
      <c r="G456" s="152">
        <v>2657200</v>
      </c>
      <c r="H456" s="86">
        <v>1</v>
      </c>
      <c r="I456" s="86" t="s">
        <v>160</v>
      </c>
      <c r="J456" s="152">
        <v>2500000</v>
      </c>
      <c r="K456" s="10"/>
    </row>
    <row r="457" spans="1:12" ht="23" x14ac:dyDescent="0.35">
      <c r="A457" s="89"/>
      <c r="B457" s="121" t="s">
        <v>130</v>
      </c>
      <c r="C457" s="67" t="s">
        <v>551</v>
      </c>
      <c r="D457" s="86" t="s">
        <v>87</v>
      </c>
      <c r="E457" s="86">
        <v>1</v>
      </c>
      <c r="F457" s="86" t="s">
        <v>160</v>
      </c>
      <c r="G457" s="152">
        <v>3850000</v>
      </c>
      <c r="H457" s="86">
        <v>1</v>
      </c>
      <c r="I457" s="86" t="s">
        <v>160</v>
      </c>
      <c r="J457" s="152">
        <v>5000000</v>
      </c>
      <c r="K457" s="10"/>
    </row>
    <row r="458" spans="1:12" ht="23" x14ac:dyDescent="0.35">
      <c r="A458" s="89"/>
      <c r="B458" s="121" t="s">
        <v>283</v>
      </c>
      <c r="C458" s="67" t="s">
        <v>552</v>
      </c>
      <c r="D458" s="86" t="s">
        <v>87</v>
      </c>
      <c r="E458" s="86">
        <v>1</v>
      </c>
      <c r="F458" s="86" t="s">
        <v>160</v>
      </c>
      <c r="G458" s="152">
        <v>5750000</v>
      </c>
      <c r="H458" s="86">
        <v>1</v>
      </c>
      <c r="I458" s="86" t="s">
        <v>160</v>
      </c>
      <c r="J458" s="152">
        <v>5750000</v>
      </c>
      <c r="K458" s="10"/>
    </row>
    <row r="459" spans="1:12" ht="23" x14ac:dyDescent="0.35">
      <c r="A459" s="89"/>
      <c r="B459" s="121" t="s">
        <v>285</v>
      </c>
      <c r="C459" s="67" t="s">
        <v>553</v>
      </c>
      <c r="D459" s="86" t="s">
        <v>87</v>
      </c>
      <c r="E459" s="86">
        <v>1</v>
      </c>
      <c r="F459" s="86" t="s">
        <v>160</v>
      </c>
      <c r="G459" s="152">
        <v>89155000</v>
      </c>
      <c r="H459" s="86">
        <v>1</v>
      </c>
      <c r="I459" s="86" t="s">
        <v>160</v>
      </c>
      <c r="J459" s="152">
        <v>125741158</v>
      </c>
      <c r="K459" s="10"/>
    </row>
    <row r="460" spans="1:12" ht="46.15" customHeight="1" x14ac:dyDescent="0.35">
      <c r="A460" s="156" t="s">
        <v>554</v>
      </c>
      <c r="B460" s="120" t="s">
        <v>555</v>
      </c>
      <c r="C460" s="62" t="s">
        <v>629</v>
      </c>
      <c r="D460" s="78" t="s">
        <v>87</v>
      </c>
      <c r="E460" s="78">
        <v>1</v>
      </c>
      <c r="F460" s="78" t="s">
        <v>117</v>
      </c>
      <c r="G460" s="123">
        <f>G461+G463</f>
        <v>250000000</v>
      </c>
      <c r="H460" s="78">
        <v>2</v>
      </c>
      <c r="I460" s="78" t="s">
        <v>117</v>
      </c>
      <c r="J460" s="123">
        <v>148000000</v>
      </c>
      <c r="K460" s="10"/>
    </row>
    <row r="461" spans="1:12" ht="23" x14ac:dyDescent="0.35">
      <c r="A461" s="89" t="s">
        <v>556</v>
      </c>
      <c r="B461" s="121" t="s">
        <v>557</v>
      </c>
      <c r="C461" s="67" t="s">
        <v>558</v>
      </c>
      <c r="D461" s="86" t="s">
        <v>87</v>
      </c>
      <c r="E461" s="86">
        <v>1</v>
      </c>
      <c r="F461" s="86" t="s">
        <v>117</v>
      </c>
      <c r="G461" s="152">
        <f>G462</f>
        <v>250000000</v>
      </c>
      <c r="H461" s="86">
        <v>1</v>
      </c>
      <c r="I461" s="86" t="s">
        <v>117</v>
      </c>
      <c r="J461" s="152">
        <v>74000000</v>
      </c>
      <c r="K461" s="10"/>
    </row>
    <row r="462" spans="1:12" x14ac:dyDescent="0.35">
      <c r="A462" s="89"/>
      <c r="B462" s="121" t="s">
        <v>559</v>
      </c>
      <c r="C462" s="67" t="s">
        <v>560</v>
      </c>
      <c r="D462" s="86" t="s">
        <v>87</v>
      </c>
      <c r="E462" s="86">
        <v>1</v>
      </c>
      <c r="F462" s="86" t="s">
        <v>117</v>
      </c>
      <c r="G462" s="152">
        <v>250000000</v>
      </c>
      <c r="H462" s="86">
        <v>1</v>
      </c>
      <c r="I462" s="86" t="s">
        <v>117</v>
      </c>
      <c r="J462" s="152">
        <v>74000000</v>
      </c>
      <c r="K462" s="10"/>
    </row>
    <row r="463" spans="1:12" ht="23" x14ac:dyDescent="0.35">
      <c r="A463" s="89" t="s">
        <v>561</v>
      </c>
      <c r="B463" s="121" t="s">
        <v>562</v>
      </c>
      <c r="C463" s="67" t="s">
        <v>563</v>
      </c>
      <c r="D463" s="86" t="s">
        <v>87</v>
      </c>
      <c r="E463" s="86">
        <v>1</v>
      </c>
      <c r="F463" s="86" t="s">
        <v>117</v>
      </c>
      <c r="G463" s="152">
        <f>G464</f>
        <v>0</v>
      </c>
      <c r="H463" s="86">
        <v>1</v>
      </c>
      <c r="I463" s="86" t="s">
        <v>117</v>
      </c>
      <c r="J463" s="152">
        <v>74000000</v>
      </c>
      <c r="K463" s="10"/>
    </row>
    <row r="464" spans="1:12" x14ac:dyDescent="0.35">
      <c r="A464" s="89"/>
      <c r="B464" s="121" t="s">
        <v>559</v>
      </c>
      <c r="C464" s="67" t="s">
        <v>560</v>
      </c>
      <c r="D464" s="86" t="s">
        <v>87</v>
      </c>
      <c r="E464" s="86">
        <v>1</v>
      </c>
      <c r="F464" s="86" t="s">
        <v>117</v>
      </c>
      <c r="G464" s="152">
        <v>0</v>
      </c>
      <c r="H464" s="86">
        <v>1</v>
      </c>
      <c r="I464" s="86" t="s">
        <v>117</v>
      </c>
      <c r="J464" s="152">
        <v>74000000</v>
      </c>
      <c r="K464" s="10"/>
    </row>
    <row r="465" spans="1:12" ht="46.15" customHeight="1" x14ac:dyDescent="0.35">
      <c r="A465" s="156" t="s">
        <v>564</v>
      </c>
      <c r="B465" s="120" t="s">
        <v>565</v>
      </c>
      <c r="C465" s="62" t="s">
        <v>566</v>
      </c>
      <c r="D465" s="78" t="s">
        <v>87</v>
      </c>
      <c r="E465" s="157" t="s">
        <v>601</v>
      </c>
      <c r="F465" s="78" t="s">
        <v>117</v>
      </c>
      <c r="G465" s="123">
        <f>G466+G468</f>
        <v>0</v>
      </c>
      <c r="H465" s="78">
        <v>2</v>
      </c>
      <c r="I465" s="78" t="s">
        <v>117</v>
      </c>
      <c r="J465" s="123">
        <v>148000000</v>
      </c>
      <c r="K465" s="10"/>
    </row>
    <row r="466" spans="1:12" ht="23" x14ac:dyDescent="0.35">
      <c r="A466" s="89" t="s">
        <v>567</v>
      </c>
      <c r="B466" s="121" t="s">
        <v>568</v>
      </c>
      <c r="C466" s="67" t="s">
        <v>569</v>
      </c>
      <c r="D466" s="86" t="s">
        <v>87</v>
      </c>
      <c r="E466" s="157" t="s">
        <v>601</v>
      </c>
      <c r="F466" s="78" t="s">
        <v>117</v>
      </c>
      <c r="G466" s="152">
        <f>G467</f>
        <v>0</v>
      </c>
      <c r="H466" s="86">
        <v>1</v>
      </c>
      <c r="I466" s="86" t="s">
        <v>117</v>
      </c>
      <c r="J466" s="152">
        <v>74000000</v>
      </c>
      <c r="K466" s="10"/>
    </row>
    <row r="467" spans="1:12" x14ac:dyDescent="0.35">
      <c r="A467" s="89"/>
      <c r="B467" s="121" t="s">
        <v>559</v>
      </c>
      <c r="C467" s="67" t="s">
        <v>560</v>
      </c>
      <c r="D467" s="86" t="s">
        <v>87</v>
      </c>
      <c r="E467" s="157" t="s">
        <v>601</v>
      </c>
      <c r="F467" s="78" t="s">
        <v>117</v>
      </c>
      <c r="G467" s="152">
        <v>0</v>
      </c>
      <c r="H467" s="86">
        <v>1</v>
      </c>
      <c r="I467" s="86" t="s">
        <v>117</v>
      </c>
      <c r="J467" s="152">
        <v>74000000</v>
      </c>
      <c r="K467" s="10"/>
    </row>
    <row r="468" spans="1:12" ht="34.5" x14ac:dyDescent="0.35">
      <c r="A468" s="89" t="s">
        <v>570</v>
      </c>
      <c r="B468" s="121" t="s">
        <v>571</v>
      </c>
      <c r="C468" s="67" t="s">
        <v>572</v>
      </c>
      <c r="D468" s="86" t="s">
        <v>87</v>
      </c>
      <c r="E468" s="157" t="s">
        <v>601</v>
      </c>
      <c r="F468" s="78" t="s">
        <v>117</v>
      </c>
      <c r="G468" s="152">
        <f>G469</f>
        <v>0</v>
      </c>
      <c r="H468" s="86">
        <v>1</v>
      </c>
      <c r="I468" s="86" t="s">
        <v>117</v>
      </c>
      <c r="J468" s="152">
        <v>74000000</v>
      </c>
      <c r="K468" s="10"/>
    </row>
    <row r="469" spans="1:12" x14ac:dyDescent="0.35">
      <c r="A469" s="89"/>
      <c r="B469" s="121" t="s">
        <v>559</v>
      </c>
      <c r="C469" s="67" t="s">
        <v>560</v>
      </c>
      <c r="D469" s="86" t="s">
        <v>87</v>
      </c>
      <c r="E469" s="157" t="s">
        <v>601</v>
      </c>
      <c r="F469" s="78" t="s">
        <v>117</v>
      </c>
      <c r="G469" s="152">
        <v>0</v>
      </c>
      <c r="H469" s="86">
        <v>1</v>
      </c>
      <c r="I469" s="86" t="s">
        <v>117</v>
      </c>
      <c r="J469" s="152">
        <v>74000000</v>
      </c>
      <c r="K469" s="10"/>
    </row>
    <row r="470" spans="1:12" ht="46.15" customHeight="1" x14ac:dyDescent="0.35">
      <c r="A470" s="156" t="s">
        <v>573</v>
      </c>
      <c r="B470" s="120" t="s">
        <v>574</v>
      </c>
      <c r="C470" s="62" t="s">
        <v>575</v>
      </c>
      <c r="D470" s="78" t="s">
        <v>87</v>
      </c>
      <c r="E470" s="78">
        <v>2</v>
      </c>
      <c r="F470" s="78" t="s">
        <v>117</v>
      </c>
      <c r="G470" s="123">
        <f>G471+G479</f>
        <v>175425450</v>
      </c>
      <c r="H470" s="78">
        <v>2</v>
      </c>
      <c r="I470" s="78" t="s">
        <v>117</v>
      </c>
      <c r="J470" s="123">
        <v>84000000</v>
      </c>
      <c r="K470" s="10"/>
    </row>
    <row r="471" spans="1:12" ht="66.75" customHeight="1" x14ac:dyDescent="0.35">
      <c r="A471" s="156" t="s">
        <v>576</v>
      </c>
      <c r="B471" s="120" t="s">
        <v>577</v>
      </c>
      <c r="C471" s="62" t="s">
        <v>578</v>
      </c>
      <c r="D471" s="78" t="s">
        <v>87</v>
      </c>
      <c r="E471" s="157" t="s">
        <v>601</v>
      </c>
      <c r="F471" s="78" t="s">
        <v>117</v>
      </c>
      <c r="G471" s="123">
        <f>SUM(G472:G476)</f>
        <v>0</v>
      </c>
      <c r="H471" s="78">
        <v>1</v>
      </c>
      <c r="I471" s="78" t="s">
        <v>117</v>
      </c>
      <c r="J471" s="123">
        <v>42000000</v>
      </c>
      <c r="K471" s="10">
        <v>42000000</v>
      </c>
    </row>
    <row r="472" spans="1:12" ht="23" x14ac:dyDescent="0.35">
      <c r="A472" s="89"/>
      <c r="B472" s="121" t="s">
        <v>494</v>
      </c>
      <c r="C472" s="67" t="s">
        <v>90</v>
      </c>
      <c r="D472" s="86" t="s">
        <v>87</v>
      </c>
      <c r="E472" s="157" t="s">
        <v>601</v>
      </c>
      <c r="F472" s="86" t="s">
        <v>117</v>
      </c>
      <c r="G472" s="152">
        <v>0</v>
      </c>
      <c r="H472" s="86">
        <v>1</v>
      </c>
      <c r="I472" s="86" t="s">
        <v>117</v>
      </c>
      <c r="J472" s="152">
        <v>12000000</v>
      </c>
      <c r="K472" s="154">
        <f>K471-G471</f>
        <v>42000000</v>
      </c>
      <c r="L472" s="155">
        <f>L471-J471</f>
        <v>-42000000</v>
      </c>
    </row>
    <row r="473" spans="1:12" x14ac:dyDescent="0.35">
      <c r="A473" s="89"/>
      <c r="B473" s="121" t="s">
        <v>352</v>
      </c>
      <c r="C473" s="67" t="s">
        <v>550</v>
      </c>
      <c r="D473" s="86" t="s">
        <v>87</v>
      </c>
      <c r="E473" s="157" t="s">
        <v>601</v>
      </c>
      <c r="F473" s="86" t="s">
        <v>160</v>
      </c>
      <c r="G473" s="152">
        <v>0</v>
      </c>
      <c r="H473" s="86">
        <v>1</v>
      </c>
      <c r="I473" s="86" t="s">
        <v>160</v>
      </c>
      <c r="J473" s="152">
        <v>2500000</v>
      </c>
      <c r="K473" s="10"/>
    </row>
    <row r="474" spans="1:12" ht="23" x14ac:dyDescent="0.35">
      <c r="A474" s="89"/>
      <c r="B474" s="121" t="s">
        <v>130</v>
      </c>
      <c r="C474" s="67" t="s">
        <v>551</v>
      </c>
      <c r="D474" s="86" t="s">
        <v>87</v>
      </c>
      <c r="E474" s="157" t="s">
        <v>601</v>
      </c>
      <c r="F474" s="86" t="s">
        <v>160</v>
      </c>
      <c r="G474" s="152">
        <v>0</v>
      </c>
      <c r="H474" s="86">
        <v>1</v>
      </c>
      <c r="I474" s="86" t="s">
        <v>160</v>
      </c>
      <c r="J474" s="152">
        <v>5000000</v>
      </c>
      <c r="K474" s="10"/>
    </row>
    <row r="475" spans="1:12" ht="23" x14ac:dyDescent="0.35">
      <c r="A475" s="89"/>
      <c r="B475" s="121" t="s">
        <v>283</v>
      </c>
      <c r="C475" s="67" t="s">
        <v>552</v>
      </c>
      <c r="D475" s="86" t="s">
        <v>87</v>
      </c>
      <c r="E475" s="157" t="s">
        <v>601</v>
      </c>
      <c r="F475" s="86" t="s">
        <v>160</v>
      </c>
      <c r="G475" s="152">
        <v>0</v>
      </c>
      <c r="H475" s="86">
        <v>1</v>
      </c>
      <c r="I475" s="86" t="s">
        <v>160</v>
      </c>
      <c r="J475" s="152">
        <v>5750000</v>
      </c>
      <c r="K475" s="10"/>
    </row>
    <row r="476" spans="1:12" ht="23" x14ac:dyDescent="0.35">
      <c r="A476" s="89"/>
      <c r="B476" s="121" t="s">
        <v>285</v>
      </c>
      <c r="C476" s="67" t="s">
        <v>553</v>
      </c>
      <c r="D476" s="86" t="s">
        <v>87</v>
      </c>
      <c r="E476" s="157" t="s">
        <v>601</v>
      </c>
      <c r="F476" s="86" t="s">
        <v>160</v>
      </c>
      <c r="G476" s="152">
        <v>0</v>
      </c>
      <c r="H476" s="86">
        <v>1</v>
      </c>
      <c r="I476" s="86" t="s">
        <v>160</v>
      </c>
      <c r="J476" s="152">
        <v>16750000</v>
      </c>
      <c r="K476" s="10"/>
    </row>
    <row r="477" spans="1:12" ht="66.75" hidden="1" customHeight="1" x14ac:dyDescent="0.35">
      <c r="A477" s="89"/>
      <c r="B477" s="121"/>
      <c r="C477" s="67"/>
      <c r="D477" s="86"/>
      <c r="E477" s="86"/>
      <c r="F477" s="86"/>
      <c r="G477" s="152"/>
      <c r="H477" s="86"/>
      <c r="I477" s="86"/>
      <c r="J477" s="152"/>
      <c r="K477" s="10"/>
    </row>
    <row r="478" spans="1:12" hidden="1" x14ac:dyDescent="0.35">
      <c r="A478" s="89"/>
      <c r="B478" s="121"/>
      <c r="C478" s="67"/>
      <c r="D478" s="86"/>
      <c r="E478" s="86"/>
      <c r="F478" s="86"/>
      <c r="G478" s="152"/>
      <c r="H478" s="86"/>
      <c r="I478" s="86"/>
      <c r="J478" s="152"/>
      <c r="K478" s="10"/>
    </row>
    <row r="479" spans="1:12" ht="23" x14ac:dyDescent="0.35">
      <c r="A479" s="156" t="s">
        <v>579</v>
      </c>
      <c r="B479" s="120" t="s">
        <v>580</v>
      </c>
      <c r="C479" s="62" t="s">
        <v>581</v>
      </c>
      <c r="D479" s="78" t="s">
        <v>87</v>
      </c>
      <c r="E479" s="78">
        <v>1</v>
      </c>
      <c r="F479" s="78" t="s">
        <v>117</v>
      </c>
      <c r="G479" s="123">
        <f>SUM(G480:G484)</f>
        <v>175425450</v>
      </c>
      <c r="H479" s="78">
        <v>1</v>
      </c>
      <c r="I479" s="78" t="s">
        <v>117</v>
      </c>
      <c r="J479" s="123">
        <v>42000000</v>
      </c>
      <c r="K479" s="10">
        <v>42000000</v>
      </c>
    </row>
    <row r="480" spans="1:12" ht="23" x14ac:dyDescent="0.35">
      <c r="A480" s="89"/>
      <c r="B480" s="121" t="s">
        <v>630</v>
      </c>
      <c r="C480" s="67" t="s">
        <v>90</v>
      </c>
      <c r="D480" s="86" t="s">
        <v>87</v>
      </c>
      <c r="E480" s="86">
        <v>1</v>
      </c>
      <c r="F480" s="86" t="s">
        <v>117</v>
      </c>
      <c r="G480" s="152">
        <v>97625650</v>
      </c>
      <c r="H480" s="86">
        <v>1</v>
      </c>
      <c r="I480" s="86" t="s">
        <v>117</v>
      </c>
      <c r="J480" s="152">
        <v>12000000</v>
      </c>
      <c r="K480" s="154">
        <f>K479-G479</f>
        <v>-133425450</v>
      </c>
      <c r="L480" s="155">
        <f>L479-J479</f>
        <v>-42000000</v>
      </c>
    </row>
    <row r="481" spans="1:11" x14ac:dyDescent="0.35">
      <c r="A481" s="89"/>
      <c r="B481" s="121" t="s">
        <v>352</v>
      </c>
      <c r="C481" s="67" t="s">
        <v>550</v>
      </c>
      <c r="D481" s="86" t="s">
        <v>87</v>
      </c>
      <c r="E481" s="86">
        <v>1</v>
      </c>
      <c r="F481" s="86" t="s">
        <v>160</v>
      </c>
      <c r="G481" s="152">
        <v>1487500</v>
      </c>
      <c r="H481" s="86">
        <v>1</v>
      </c>
      <c r="I481" s="86" t="s">
        <v>160</v>
      </c>
      <c r="J481" s="152">
        <v>2500000</v>
      </c>
      <c r="K481" s="10"/>
    </row>
    <row r="482" spans="1:11" ht="23" x14ac:dyDescent="0.35">
      <c r="A482" s="89"/>
      <c r="B482" s="121" t="s">
        <v>130</v>
      </c>
      <c r="C482" s="67" t="s">
        <v>551</v>
      </c>
      <c r="D482" s="86" t="s">
        <v>87</v>
      </c>
      <c r="E482" s="86">
        <v>1</v>
      </c>
      <c r="F482" s="86" t="s">
        <v>160</v>
      </c>
      <c r="G482" s="152">
        <v>3169400</v>
      </c>
      <c r="H482" s="86">
        <v>1</v>
      </c>
      <c r="I482" s="86" t="s">
        <v>160</v>
      </c>
      <c r="J482" s="152">
        <v>5000000</v>
      </c>
      <c r="K482" s="10"/>
    </row>
    <row r="483" spans="1:11" ht="23" x14ac:dyDescent="0.35">
      <c r="A483" s="89"/>
      <c r="B483" s="121" t="s">
        <v>283</v>
      </c>
      <c r="C483" s="67" t="s">
        <v>552</v>
      </c>
      <c r="D483" s="86" t="s">
        <v>87</v>
      </c>
      <c r="E483" s="86">
        <v>1</v>
      </c>
      <c r="F483" s="86" t="s">
        <v>160</v>
      </c>
      <c r="G483" s="152">
        <v>15560000</v>
      </c>
      <c r="H483" s="86">
        <v>1</v>
      </c>
      <c r="I483" s="86" t="s">
        <v>160</v>
      </c>
      <c r="J483" s="152">
        <v>5750000</v>
      </c>
      <c r="K483" s="10"/>
    </row>
    <row r="484" spans="1:11" ht="23" x14ac:dyDescent="0.35">
      <c r="A484" s="89"/>
      <c r="B484" s="121" t="s">
        <v>285</v>
      </c>
      <c r="C484" s="67" t="s">
        <v>553</v>
      </c>
      <c r="D484" s="86" t="s">
        <v>87</v>
      </c>
      <c r="E484" s="86">
        <v>1</v>
      </c>
      <c r="F484" s="86" t="s">
        <v>160</v>
      </c>
      <c r="G484" s="152">
        <v>57582900</v>
      </c>
      <c r="H484" s="86">
        <v>1</v>
      </c>
      <c r="I484" s="86" t="s">
        <v>160</v>
      </c>
      <c r="J484" s="152">
        <v>16750000</v>
      </c>
      <c r="K484" s="10"/>
    </row>
    <row r="485" spans="1:11" x14ac:dyDescent="0.35">
      <c r="A485" s="158"/>
      <c r="B485" s="159"/>
      <c r="C485" s="159"/>
      <c r="D485" s="160"/>
      <c r="E485" s="161"/>
      <c r="F485" s="161"/>
      <c r="G485" s="162"/>
      <c r="H485" s="161"/>
      <c r="I485" s="161"/>
      <c r="J485" s="162"/>
    </row>
    <row r="486" spans="1:11" x14ac:dyDescent="0.35">
      <c r="A486" s="158"/>
    </row>
    <row r="487" spans="1:11" x14ac:dyDescent="0.35">
      <c r="A487" s="158"/>
    </row>
    <row r="488" spans="1:11" x14ac:dyDescent="0.35">
      <c r="A488" s="158"/>
      <c r="H488" s="11" t="s">
        <v>598</v>
      </c>
    </row>
    <row r="489" spans="1:11" x14ac:dyDescent="0.35">
      <c r="A489" s="158"/>
      <c r="C489" s="9" t="s">
        <v>228</v>
      </c>
      <c r="H489" s="11" t="s">
        <v>13</v>
      </c>
    </row>
    <row r="490" spans="1:11" x14ac:dyDescent="0.35">
      <c r="H490" s="11" t="s">
        <v>0</v>
      </c>
    </row>
    <row r="493" spans="1:11" ht="7.5" customHeight="1" x14ac:dyDescent="0.35"/>
    <row r="494" spans="1:11" x14ac:dyDescent="0.35">
      <c r="H494" s="14" t="s">
        <v>14</v>
      </c>
    </row>
    <row r="495" spans="1:11" x14ac:dyDescent="0.35">
      <c r="H495" s="11" t="s">
        <v>15</v>
      </c>
    </row>
    <row r="496" spans="1:11" x14ac:dyDescent="0.35">
      <c r="H496" s="11" t="s">
        <v>16</v>
      </c>
    </row>
  </sheetData>
  <mergeCells count="11">
    <mergeCell ref="H10:I10"/>
    <mergeCell ref="A3:J3"/>
    <mergeCell ref="A4:J4"/>
    <mergeCell ref="A8:A10"/>
    <mergeCell ref="B8:B10"/>
    <mergeCell ref="C8:C10"/>
    <mergeCell ref="D8:D10"/>
    <mergeCell ref="E8:J8"/>
    <mergeCell ref="E9:G9"/>
    <mergeCell ref="H9:J9"/>
    <mergeCell ref="E10:F10"/>
  </mergeCells>
  <pageMargins left="0.21" right="0.23622047244094491" top="0.37" bottom="0.23622047244094491" header="0.23622047244094491" footer="0.31496062992125984"/>
  <pageSetup paperSize="5" scale="7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untuk Renja 2022</vt:lpstr>
      <vt:lpstr>'untuk Renja 2022'!Print_Area</vt:lpstr>
    </vt:vector>
  </TitlesOfParts>
  <Company>by adguard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DISDIK</dc:creator>
  <cp:lastModifiedBy>purti</cp:lastModifiedBy>
  <cp:lastPrinted>2021-08-10T20:30:46Z</cp:lastPrinted>
  <dcterms:created xsi:type="dcterms:W3CDTF">2018-05-28T04:26:10Z</dcterms:created>
  <dcterms:modified xsi:type="dcterms:W3CDTF">2022-07-23T22:46:52Z</dcterms:modified>
</cp:coreProperties>
</file>